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МАЙ 2021 г\"/>
    </mc:Choice>
  </mc:AlternateContent>
  <bookViews>
    <workbookView xWindow="0" yWindow="0" windowWidth="28800" windowHeight="11745" activeTab="1"/>
  </bookViews>
  <sheets>
    <sheet name="2021" sheetId="2" r:id="rId1"/>
    <sheet name="2022-2023" sheetId="3" r:id="rId2"/>
  </sheets>
  <calcPr calcId="162913"/>
</workbook>
</file>

<file path=xl/calcChain.xml><?xml version="1.0" encoding="utf-8"?>
<calcChain xmlns="http://schemas.openxmlformats.org/spreadsheetml/2006/main">
  <c r="F208" i="3" l="1"/>
  <c r="F209" i="3"/>
  <c r="F216" i="3" l="1"/>
  <c r="F215" i="3" s="1"/>
  <c r="F214" i="3" s="1"/>
  <c r="F83" i="3" l="1"/>
  <c r="F82" i="3" s="1"/>
  <c r="F81" i="3" s="1"/>
  <c r="F80" i="3" s="1"/>
  <c r="F79" i="3" s="1"/>
  <c r="F120" i="2"/>
  <c r="G212" i="3" l="1"/>
  <c r="F212" i="3"/>
  <c r="F211" i="3" s="1"/>
  <c r="F210" i="3" s="1"/>
  <c r="G211" i="3"/>
  <c r="G210" i="3" s="1"/>
  <c r="G209" i="3" s="1"/>
  <c r="G208" i="3" s="1"/>
  <c r="G206" i="3"/>
  <c r="G205" i="3" s="1"/>
  <c r="G204" i="3" s="1"/>
  <c r="G203" i="3" s="1"/>
  <c r="G202" i="3" s="1"/>
  <c r="F206" i="3"/>
  <c r="F205" i="3" s="1"/>
  <c r="F204" i="3" s="1"/>
  <c r="F203" i="3" s="1"/>
  <c r="F202" i="3" s="1"/>
  <c r="G200" i="3"/>
  <c r="F200" i="3"/>
  <c r="F199" i="3" s="1"/>
  <c r="F198" i="3" s="1"/>
  <c r="F197" i="3" s="1"/>
  <c r="F196" i="3" s="1"/>
  <c r="F195" i="3" s="1"/>
  <c r="G199" i="3"/>
  <c r="G198" i="3" s="1"/>
  <c r="G197" i="3" s="1"/>
  <c r="G196" i="3" s="1"/>
  <c r="G195" i="3" s="1"/>
  <c r="G193" i="3"/>
  <c r="F193" i="3"/>
  <c r="F192" i="3" s="1"/>
  <c r="F191" i="3" s="1"/>
  <c r="G192" i="3"/>
  <c r="G191" i="3" s="1"/>
  <c r="G189" i="3"/>
  <c r="G188" i="3" s="1"/>
  <c r="F189" i="3"/>
  <c r="F188" i="3" s="1"/>
  <c r="F187" i="3" s="1"/>
  <c r="G187" i="3"/>
  <c r="G185" i="3"/>
  <c r="F185" i="3"/>
  <c r="F184" i="3" s="1"/>
  <c r="F183" i="3" s="1"/>
  <c r="G184" i="3"/>
  <c r="G183" i="3" s="1"/>
  <c r="G181" i="3"/>
  <c r="G180" i="3" s="1"/>
  <c r="F181" i="3"/>
  <c r="F180" i="3" s="1"/>
  <c r="F179" i="3" s="1"/>
  <c r="G179" i="3"/>
  <c r="G177" i="3"/>
  <c r="F177" i="3"/>
  <c r="F176" i="3" s="1"/>
  <c r="F175" i="3" s="1"/>
  <c r="G176" i="3"/>
  <c r="G175" i="3" s="1"/>
  <c r="G173" i="3"/>
  <c r="G172" i="3" s="1"/>
  <c r="F173" i="3"/>
  <c r="F172" i="3" s="1"/>
  <c r="F171" i="3" s="1"/>
  <c r="G171" i="3"/>
  <c r="G169" i="3"/>
  <c r="F169" i="3"/>
  <c r="F168" i="3" s="1"/>
  <c r="F167" i="3" s="1"/>
  <c r="G168" i="3"/>
  <c r="G167" i="3" s="1"/>
  <c r="G165" i="3"/>
  <c r="G164" i="3" s="1"/>
  <c r="F165" i="3"/>
  <c r="F164" i="3" s="1"/>
  <c r="G162" i="3"/>
  <c r="G161" i="3" s="1"/>
  <c r="F162" i="3"/>
  <c r="F161" i="3" s="1"/>
  <c r="G159" i="3"/>
  <c r="G158" i="3" s="1"/>
  <c r="F159" i="3"/>
  <c r="F158" i="3" s="1"/>
  <c r="F157" i="3" s="1"/>
  <c r="G157" i="3"/>
  <c r="G155" i="3"/>
  <c r="F155" i="3"/>
  <c r="F154" i="3" s="1"/>
  <c r="F153" i="3" s="1"/>
  <c r="G154" i="3"/>
  <c r="G153" i="3" s="1"/>
  <c r="G152" i="3" s="1"/>
  <c r="G151" i="3" s="1"/>
  <c r="G149" i="3"/>
  <c r="G148" i="3" s="1"/>
  <c r="G147" i="3" s="1"/>
  <c r="F149" i="3"/>
  <c r="F148" i="3" s="1"/>
  <c r="F147" i="3" s="1"/>
  <c r="G145" i="3"/>
  <c r="G144" i="3" s="1"/>
  <c r="G143" i="3" s="1"/>
  <c r="F145" i="3"/>
  <c r="F144" i="3"/>
  <c r="F143" i="3" s="1"/>
  <c r="G141" i="3"/>
  <c r="G140" i="3" s="1"/>
  <c r="G139" i="3" s="1"/>
  <c r="F141" i="3"/>
  <c r="F140" i="3" s="1"/>
  <c r="F139" i="3" s="1"/>
  <c r="G137" i="3"/>
  <c r="F137" i="3"/>
  <c r="F136" i="3" s="1"/>
  <c r="G136" i="3"/>
  <c r="G134" i="3"/>
  <c r="F134" i="3"/>
  <c r="F133" i="3" s="1"/>
  <c r="G133" i="3"/>
  <c r="G131" i="3"/>
  <c r="F131" i="3"/>
  <c r="F130" i="3" s="1"/>
  <c r="G130" i="3"/>
  <c r="G129" i="3" s="1"/>
  <c r="G124" i="3"/>
  <c r="F124" i="3"/>
  <c r="F123" i="3" s="1"/>
  <c r="F122" i="3" s="1"/>
  <c r="G123" i="3"/>
  <c r="G122" i="3" s="1"/>
  <c r="G120" i="3"/>
  <c r="G119" i="3" s="1"/>
  <c r="G118" i="3" s="1"/>
  <c r="F120" i="3"/>
  <c r="F119" i="3" s="1"/>
  <c r="F118" i="3" s="1"/>
  <c r="G115" i="3"/>
  <c r="G114" i="3" s="1"/>
  <c r="G113" i="3" s="1"/>
  <c r="G112" i="3" s="1"/>
  <c r="F115" i="3"/>
  <c r="F114" i="3" s="1"/>
  <c r="F113" i="3" s="1"/>
  <c r="F112" i="3" s="1"/>
  <c r="G108" i="3"/>
  <c r="G107" i="3" s="1"/>
  <c r="G106" i="3" s="1"/>
  <c r="G105" i="3" s="1"/>
  <c r="F108" i="3"/>
  <c r="F107" i="3"/>
  <c r="F106" i="3" s="1"/>
  <c r="F105" i="3" s="1"/>
  <c r="G103" i="3"/>
  <c r="G102" i="3" s="1"/>
  <c r="G101" i="3" s="1"/>
  <c r="F103" i="3"/>
  <c r="F102" i="3" s="1"/>
  <c r="F101" i="3" s="1"/>
  <c r="G99" i="3"/>
  <c r="G98" i="3" s="1"/>
  <c r="G97" i="3" s="1"/>
  <c r="F99" i="3"/>
  <c r="F98" i="3" s="1"/>
  <c r="F97" i="3" s="1"/>
  <c r="G95" i="3"/>
  <c r="G94" i="3" s="1"/>
  <c r="F95" i="3"/>
  <c r="F94" i="3"/>
  <c r="F93" i="3" s="1"/>
  <c r="G93" i="3"/>
  <c r="G89" i="3"/>
  <c r="F89" i="3"/>
  <c r="G88" i="3"/>
  <c r="G87" i="3" s="1"/>
  <c r="G86" i="3" s="1"/>
  <c r="G85" i="3" s="1"/>
  <c r="F88" i="3"/>
  <c r="F87" i="3" s="1"/>
  <c r="F86" i="3" s="1"/>
  <c r="F85" i="3" s="1"/>
  <c r="G77" i="3"/>
  <c r="G76" i="3" s="1"/>
  <c r="G75" i="3" s="1"/>
  <c r="G74" i="3" s="1"/>
  <c r="G73" i="3" s="1"/>
  <c r="F77" i="3"/>
  <c r="F76" i="3"/>
  <c r="F75" i="3" s="1"/>
  <c r="F74" i="3" s="1"/>
  <c r="F73" i="3" s="1"/>
  <c r="G71" i="3"/>
  <c r="G70" i="3" s="1"/>
  <c r="G69" i="3" s="1"/>
  <c r="G68" i="3" s="1"/>
  <c r="G67" i="3" s="1"/>
  <c r="F71" i="3"/>
  <c r="F70" i="3" s="1"/>
  <c r="F69" i="3" s="1"/>
  <c r="F68" i="3" s="1"/>
  <c r="F67" i="3" s="1"/>
  <c r="G64" i="3"/>
  <c r="G63" i="3" s="1"/>
  <c r="G62" i="3" s="1"/>
  <c r="G61" i="3" s="1"/>
  <c r="G60" i="3" s="1"/>
  <c r="G59" i="3" s="1"/>
  <c r="F64" i="3"/>
  <c r="F63" i="3" s="1"/>
  <c r="F62" i="3" s="1"/>
  <c r="F61" i="3" s="1"/>
  <c r="F60" i="3" s="1"/>
  <c r="F59" i="3" s="1"/>
  <c r="G57" i="3"/>
  <c r="F57" i="3"/>
  <c r="F56" i="3" s="1"/>
  <c r="G56" i="3"/>
  <c r="G54" i="3"/>
  <c r="F54" i="3"/>
  <c r="F53" i="3" s="1"/>
  <c r="G53" i="3"/>
  <c r="G52" i="3" s="1"/>
  <c r="G50" i="3"/>
  <c r="G49" i="3" s="1"/>
  <c r="F50" i="3"/>
  <c r="F49" i="3"/>
  <c r="G47" i="3"/>
  <c r="G46" i="3" s="1"/>
  <c r="F47" i="3"/>
  <c r="F46" i="3"/>
  <c r="G45" i="3"/>
  <c r="G44" i="3" s="1"/>
  <c r="G43" i="3" s="1"/>
  <c r="G41" i="3"/>
  <c r="F41" i="3"/>
  <c r="G40" i="3"/>
  <c r="F40" i="3"/>
  <c r="G38" i="3"/>
  <c r="F38" i="3"/>
  <c r="G37" i="3"/>
  <c r="G36" i="3" s="1"/>
  <c r="F37" i="3"/>
  <c r="F36" i="3" s="1"/>
  <c r="G34" i="3"/>
  <c r="G33" i="3" s="1"/>
  <c r="F34" i="3"/>
  <c r="F33" i="3"/>
  <c r="G31" i="3"/>
  <c r="G30" i="3" s="1"/>
  <c r="F31" i="3"/>
  <c r="F30" i="3"/>
  <c r="G28" i="3"/>
  <c r="G27" i="3" s="1"/>
  <c r="F28" i="3"/>
  <c r="F27" i="3" s="1"/>
  <c r="F26" i="3" s="1"/>
  <c r="G21" i="3"/>
  <c r="G20" i="3" s="1"/>
  <c r="G19" i="3" s="1"/>
  <c r="G18" i="3" s="1"/>
  <c r="G17" i="3" s="1"/>
  <c r="F21" i="3"/>
  <c r="F20" i="3" s="1"/>
  <c r="F19" i="3" s="1"/>
  <c r="F18" i="3" s="1"/>
  <c r="F17" i="3" s="1"/>
  <c r="F52" i="3" l="1"/>
  <c r="F129" i="3"/>
  <c r="F152" i="3"/>
  <c r="F151" i="3" s="1"/>
  <c r="G26" i="3"/>
  <c r="G25" i="3" s="1"/>
  <c r="G24" i="3" s="1"/>
  <c r="G23" i="3" s="1"/>
  <c r="F45" i="3"/>
  <c r="F44" i="3" s="1"/>
  <c r="F43" i="3" s="1"/>
  <c r="F92" i="3"/>
  <c r="F91" i="3" s="1"/>
  <c r="F117" i="3"/>
  <c r="G117" i="3"/>
  <c r="G111" i="3" s="1"/>
  <c r="G110" i="3" s="1"/>
  <c r="F66" i="3"/>
  <c r="G66" i="3"/>
  <c r="F25" i="3"/>
  <c r="F24" i="3" s="1"/>
  <c r="F111" i="3"/>
  <c r="F110" i="3" s="1"/>
  <c r="F128" i="3"/>
  <c r="F127" i="3" s="1"/>
  <c r="F126" i="3" s="1"/>
  <c r="G128" i="3"/>
  <c r="G127" i="3" s="1"/>
  <c r="G126" i="3" s="1"/>
  <c r="G92" i="3"/>
  <c r="G91" i="3" s="1"/>
  <c r="G16" i="3" l="1"/>
  <c r="F23" i="3"/>
  <c r="F16" i="3" s="1"/>
  <c r="F261" i="2"/>
  <c r="F260" i="2"/>
  <c r="F258" i="2"/>
  <c r="F252" i="2"/>
  <c r="F251" i="2" s="1"/>
  <c r="F246" i="2"/>
  <c r="F245" i="2"/>
  <c r="F244" i="2" s="1"/>
  <c r="F243" i="2"/>
  <c r="F242" i="2" s="1"/>
  <c r="F239" i="2"/>
  <c r="F238" i="2" s="1"/>
  <c r="F237" i="2" s="1"/>
  <c r="F235" i="2"/>
  <c r="F234" i="2"/>
  <c r="F231" i="2"/>
  <c r="F227" i="2"/>
  <c r="F223" i="2"/>
  <c r="F219" i="2"/>
  <c r="F218" i="2"/>
  <c r="F217" i="2" s="1"/>
  <c r="F215" i="2"/>
  <c r="F214" i="2" s="1"/>
  <c r="F213" i="2"/>
  <c r="F211" i="2"/>
  <c r="F208" i="2"/>
  <c r="F207" i="2" s="1"/>
  <c r="F205" i="2"/>
  <c r="F201" i="2"/>
  <c r="F200" i="2"/>
  <c r="F199" i="2" s="1"/>
  <c r="F195" i="2"/>
  <c r="F194" i="2" s="1"/>
  <c r="F193" i="2" s="1"/>
  <c r="F191" i="2"/>
  <c r="F190" i="2" s="1"/>
  <c r="F189" i="2" s="1"/>
  <c r="F187" i="2"/>
  <c r="F183" i="2"/>
  <c r="F182" i="2"/>
  <c r="F179" i="2"/>
  <c r="F178" i="2" s="1"/>
  <c r="F177" i="2" s="1"/>
  <c r="F175" i="2"/>
  <c r="F171" i="2"/>
  <c r="F170" i="2"/>
  <c r="F169" i="2"/>
  <c r="F167" i="2"/>
  <c r="F166" i="2" s="1"/>
  <c r="F165" i="2" s="1"/>
  <c r="F163" i="2"/>
  <c r="F162" i="2" s="1"/>
  <c r="F161" i="2" s="1"/>
  <c r="F159" i="2"/>
  <c r="F155" i="2"/>
  <c r="F154" i="2" s="1"/>
  <c r="F152" i="2"/>
  <c r="F151" i="2" s="1"/>
  <c r="F149" i="2"/>
  <c r="F148" i="2"/>
  <c r="F142" i="2"/>
  <c r="F136" i="2"/>
  <c r="F132" i="2"/>
  <c r="F131" i="2" s="1"/>
  <c r="F130" i="2" s="1"/>
  <c r="F127" i="2"/>
  <c r="F119" i="2"/>
  <c r="F115" i="2"/>
  <c r="F114" i="2" s="1"/>
  <c r="F113" i="2" s="1"/>
  <c r="F111" i="2"/>
  <c r="F110" i="2" s="1"/>
  <c r="F107" i="2"/>
  <c r="F106" i="2" s="1"/>
  <c r="F101" i="2"/>
  <c r="F100" i="2"/>
  <c r="F97" i="2"/>
  <c r="F96" i="2" s="1"/>
  <c r="F91" i="2"/>
  <c r="F90" i="2"/>
  <c r="F85" i="2"/>
  <c r="F84" i="2" s="1"/>
  <c r="F83" i="2" s="1"/>
  <c r="F82" i="2" s="1"/>
  <c r="F81" i="2" s="1"/>
  <c r="F79" i="2"/>
  <c r="F72" i="2"/>
  <c r="F65" i="2"/>
  <c r="F64" i="2"/>
  <c r="F62" i="2"/>
  <c r="F61" i="2" s="1"/>
  <c r="F58" i="2"/>
  <c r="F55" i="2"/>
  <c r="F54" i="2"/>
  <c r="F49" i="2"/>
  <c r="F48" i="2"/>
  <c r="F45" i="2"/>
  <c r="F44" i="2"/>
  <c r="F43" i="2" s="1"/>
  <c r="F41" i="2"/>
  <c r="F40" i="2"/>
  <c r="F38" i="2"/>
  <c r="F34" i="2"/>
  <c r="F31" i="2"/>
  <c r="F30" i="2" s="1"/>
  <c r="F28" i="2"/>
  <c r="F27" i="2" s="1"/>
  <c r="F21" i="2"/>
  <c r="F60" i="2" l="1"/>
  <c r="F109" i="2"/>
  <c r="F99" i="2"/>
  <c r="F158" i="2"/>
  <c r="F37" i="2"/>
  <c r="F78" i="2"/>
  <c r="F135" i="2"/>
  <c r="F147" i="2"/>
  <c r="F186" i="2"/>
  <c r="F210" i="2"/>
  <c r="F226" i="2"/>
  <c r="F47" i="2"/>
  <c r="F57" i="2"/>
  <c r="F105" i="2"/>
  <c r="F126" i="2"/>
  <c r="F125" i="2" s="1"/>
  <c r="F124" i="2" s="1"/>
  <c r="F141" i="2"/>
  <c r="F181" i="2"/>
  <c r="F230" i="2"/>
  <c r="F229" i="2" s="1"/>
  <c r="F20" i="2"/>
  <c r="F19" i="2" s="1"/>
  <c r="F33" i="2"/>
  <c r="F71" i="2"/>
  <c r="F95" i="2"/>
  <c r="F118" i="2"/>
  <c r="F174" i="2"/>
  <c r="F204" i="2"/>
  <c r="F203" i="2" s="1"/>
  <c r="F222" i="2"/>
  <c r="F233" i="2"/>
  <c r="F250" i="2"/>
  <c r="F257" i="2"/>
  <c r="F89" i="2"/>
  <c r="F249" i="2" l="1"/>
  <c r="F117" i="2"/>
  <c r="F53" i="2"/>
  <c r="F157" i="2"/>
  <c r="F146" i="2" s="1"/>
  <c r="F145" i="2" s="1"/>
  <c r="F173" i="2"/>
  <c r="F77" i="2"/>
  <c r="F221" i="2"/>
  <c r="F94" i="2"/>
  <c r="F18" i="2"/>
  <c r="F17" i="2" s="1"/>
  <c r="F140" i="2"/>
  <c r="F104" i="2"/>
  <c r="F185" i="2"/>
  <c r="F36" i="2"/>
  <c r="F256" i="2"/>
  <c r="F70" i="2"/>
  <c r="F26" i="2"/>
  <c r="F225" i="2"/>
  <c r="F134" i="2"/>
  <c r="F88" i="2"/>
  <c r="F52" i="2" l="1"/>
  <c r="F129" i="2"/>
  <c r="F25" i="2"/>
  <c r="F24" i="2" s="1"/>
  <c r="F255" i="2"/>
  <c r="F103" i="2"/>
  <c r="F248" i="2"/>
  <c r="F69" i="2"/>
  <c r="F198" i="2"/>
  <c r="F139" i="2"/>
  <c r="F93" i="2"/>
  <c r="F76" i="2"/>
  <c r="F87" i="2"/>
  <c r="F68" i="2" l="1"/>
  <c r="F75" i="2"/>
  <c r="F138" i="2"/>
  <c r="F123" i="2"/>
  <c r="F51" i="2"/>
  <c r="F197" i="2"/>
  <c r="F254" i="2"/>
  <c r="F241" i="2" s="1"/>
  <c r="F23" i="2"/>
  <c r="F74" i="2"/>
  <c r="F67" i="2" l="1"/>
  <c r="F122" i="2"/>
  <c r="F144" i="2"/>
  <c r="F16" i="2" l="1"/>
</calcChain>
</file>

<file path=xl/sharedStrings.xml><?xml version="1.0" encoding="utf-8"?>
<sst xmlns="http://schemas.openxmlformats.org/spreadsheetml/2006/main" count="1614" uniqueCount="259">
  <si>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</si>
  <si>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</si>
  <si>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</si>
  <si>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</si>
  <si>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</si>
  <si>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</si>
  <si>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</si>
  <si>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</si>
  <si>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</si>
  <si>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</si>
  <si>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</si>
  <si>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</si>
  <si>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</si>
  <si>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</si>
  <si>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</si>
  <si>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</si>
  <si>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</si>
  <si>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</si>
  <si>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</si>
  <si>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</si>
  <si>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</si>
  <si>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</si>
  <si>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</si>
  <si>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</si>
  <si>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</si>
  <si>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</si>
  <si>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</si>
  <si>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</si>
  <si>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</si>
  <si>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</si>
  <si>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</si>
  <si>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</si>
  <si>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</si>
  <si>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</si>
  <si>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</si>
  <si>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</si>
  <si>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</si>
  <si>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</si>
  <si>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</si>
  <si>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</si>
  <si>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</si>
  <si>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</si>
  <si>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</si>
  <si>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</si>
  <si>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</si>
  <si>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</si>
  <si>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</si>
  <si>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</si>
  <si>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</si>
  <si>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</si>
  <si>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</si>
  <si>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</si>
  <si>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</si>
  <si>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</si>
  <si>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</si>
  <si>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</si>
  <si>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</si>
  <si>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</si>
  <si>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ЖИЛИЩНО-КОММУНАЛЬНОЕ ХОЗЯЙСТВО</t>
  </si>
  <si>
    <t>05</t>
  </si>
  <si>
    <t>Жилищное хозяйство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</si>
  <si>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</si>
  <si>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</si>
  <si>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</si>
  <si>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</si>
  <si>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</si>
  <si>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</si>
  <si>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</si>
  <si>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</si>
  <si>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</si>
  <si>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</si>
  <si>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</si>
  <si>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</si>
  <si>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</si>
  <si>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</si>
  <si>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</si>
  <si>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</si>
  <si>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</si>
  <si>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</si>
  <si>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</si>
  <si>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</si>
  <si>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</si>
  <si>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</si>
  <si>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25.3.00.00000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</si>
  <si>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</si>
  <si>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25.3.01.00000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</si>
  <si>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</si>
  <si>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</si>
  <si>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</si>
  <si>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</si>
  <si>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</si>
  <si>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</si>
  <si>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</si>
  <si>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</si>
  <si>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</si>
  <si>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</si>
  <si>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</si>
  <si>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</si>
  <si>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</si>
  <si>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</si>
  <si>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</si>
  <si>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</si>
  <si>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</si>
  <si>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</si>
  <si>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</si>
  <si>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</si>
  <si>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</si>
  <si>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</si>
  <si>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</si>
  <si>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</si>
  <si>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</si>
  <si>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</si>
  <si>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</si>
  <si>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</si>
  <si>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</si>
  <si>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</si>
  <si>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</si>
  <si>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</si>
  <si>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</si>
  <si>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</si>
  <si>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</si>
  <si>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</si>
  <si>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</si>
  <si>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</si>
  <si>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</si>
  <si>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</si>
  <si>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</si>
  <si>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</si>
  <si>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</si>
  <si>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</si>
  <si>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</si>
  <si>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</si>
  <si>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</si>
  <si>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</si>
  <si>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</si>
  <si>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</si>
  <si>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</si>
  <si>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</si>
  <si>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</si>
  <si>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</si>
  <si>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</si>
  <si>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</si>
  <si>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</si>
  <si>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</si>
  <si>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</si>
  <si>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</si>
  <si>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</si>
  <si>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</si>
  <si>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</si>
  <si>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</si>
  <si>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</si>
  <si>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</si>
  <si>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</si>
  <si>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</si>
  <si>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</si>
  <si>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</si>
  <si>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</si>
  <si>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</si>
  <si>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</si>
  <si>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</si>
  <si>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</si>
  <si>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</si>
  <si>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</si>
  <si>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</si>
  <si>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</si>
  <si>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</si>
  <si>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</si>
  <si>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</si>
  <si>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</si>
  <si>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</si>
  <si>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</si>
  <si>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</si>
  <si>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</si>
  <si>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</si>
  <si>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</si>
  <si>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</si>
  <si>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</si>
  <si>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</si>
  <si>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</si>
  <si>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</si>
  <si>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</si>
  <si>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</si>
  <si>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</si>
  <si>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</si>
  <si>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</si>
  <si>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</si>
  <si>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</si>
  <si>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</si>
  <si>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</si>
  <si>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</si>
  <si>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</si>
  <si>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</si>
  <si>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</si>
  <si>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</si>
  <si>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</si>
  <si>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</si>
  <si>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</si>
  <si>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</si>
  <si>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</si>
  <si>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Поддержка развития общественной инфраструктуры муниципального значения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</si>
  <si>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</si>
  <si>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</si>
  <si>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</si>
  <si>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</si>
  <si>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</si>
  <si>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</si>
  <si>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</si>
  <si>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</si>
  <si>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</si>
  <si>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</si>
  <si>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</si>
  <si>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</si>
  <si>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</si>
  <si>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</si>
  <si>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</si>
  <si>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</si>
  <si>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</si>
  <si>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</si>
  <si>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</si>
  <si>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</si>
  <si>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</si>
  <si>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</si>
  <si>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</si>
  <si>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Приложение 8</t>
  </si>
  <si>
    <t>25.1.00.00000</t>
  </si>
  <si>
    <t>25.1.01.00000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</si>
  <si>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</si>
  <si>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</si>
  <si>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Подпрограмма "Энергосбережение и повышение энергетической эффективности"</t>
  </si>
  <si>
    <t>29.3.01.42340</t>
  </si>
  <si>
    <t>Мероприятия в области строительства, архитектуры и градостроительства</t>
  </si>
  <si>
    <t>23.1.01.S4840</t>
  </si>
  <si>
    <t>Подпрограмма "Повышение безопасности дорожного движения в муниципальном образовании"</t>
  </si>
  <si>
    <t>27.2.00.00000</t>
  </si>
  <si>
    <t>Основное мероприятие "Предупреждение опасного поведения участников дорожного движения"</t>
  </si>
  <si>
    <t>27.2.01.00000</t>
  </si>
  <si>
    <t>Мероприятия, направленные на повышение безопасности дорожного движения</t>
  </si>
  <si>
    <t>27.2.01.42280</t>
  </si>
  <si>
    <t>Гражданская оборона</t>
  </si>
  <si>
    <t>Решением Совета депутатов  МО</t>
  </si>
  <si>
    <t>Приложение 9</t>
  </si>
  <si>
    <t>Решение Совета депутатов МО</t>
  </si>
  <si>
    <t>2022 г.</t>
  </si>
  <si>
    <t>2023 г.</t>
  </si>
  <si>
    <t>Основное мероприятие "Повышение надежности и энергетической эффективности жилого фонда"</t>
  </si>
  <si>
    <t>25.1.02.00000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</si>
  <si>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</si>
  <si>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25.1.02.S0810</t>
  </si>
  <si>
    <t>МУНИЦИПАЛЬНАЯ ПРОГРАММА «ФОРМИРОВАНИЕ КОМФОРТНОЙ ГОРОДСКОЙ СРЕДЫ»</t>
  </si>
  <si>
    <t>31.0.00.00000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</si>
  <si>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2021 год .</t>
  </si>
  <si>
    <t>31.0.02.00000</t>
  </si>
  <si>
    <t>Основное мероприятие «Благоустройство территорий»</t>
  </si>
  <si>
    <t>31.0.02.42320</t>
  </si>
  <si>
    <t>Мероприятия по формированию современной городской среды</t>
  </si>
  <si>
    <t>31.0.02.S4750</t>
  </si>
  <si>
    <t>Реализация мероприятий по благоустройству дворовых территорий муниципальных образований Ленинградской области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</si>
  <si>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 плановый период 2022-2023 года.</t>
  </si>
  <si>
    <t>№  103 от 20.05.2021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</si>
</sst>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vertical="center" wrapText="1"/>
    </xf>
    <xf numFmtId="0" fontId="1" fillId="3" borderId="2" xfId="0" applyNumberFormat="1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/>
    <xf numFmtId="0" fontId="7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2"/>
  <sheetViews>
    <sheetView workbookViewId="0">
      <selection activeCell="L16" sqref="L16"/>
    </sheetView>
  </sheetViews>
  <sheetFormatPr defaultRowHeight="15" x14ac:dyDescent="0.25"/>
  <cols>
    <col min="1" max="1" width="80.7109375" customWidth="1"/>
    <col min="2" max="2" width="14.42578125" customWidth="1"/>
    <col min="3" max="3" width="9.7109375" customWidth="1"/>
    <col min="4" max="5" width="4.7109375" customWidth="1"/>
    <col min="6" max="6" width="16.7109375" customWidth="1"/>
  </cols>
  <sheetData>
    <row r="1" spans="1:6" ht="19.899999999999999" customHeight="1" x14ac:dyDescent="0.3">
      <c r="A1" s="2"/>
      <c r="B1" s="2"/>
      <c r="C1" s="2"/>
      <c r="D1" s="2"/>
      <c r="E1" s="2"/>
      <c r="F1" s="1" t="s">
        <v>223</v>
      </c>
    </row>
    <row r="2" spans="1:6" ht="19.899999999999999" customHeight="1" x14ac:dyDescent="0.3">
      <c r="A2" s="2"/>
      <c r="B2" s="2"/>
      <c r="C2" s="2"/>
      <c r="D2" s="2"/>
      <c r="E2" s="2"/>
      <c r="F2" s="1" t="s">
        <v>0</v>
      </c>
    </row>
    <row r="3" spans="1:6" ht="19.899999999999999" customHeight="1" x14ac:dyDescent="0.3">
      <c r="A3" s="2"/>
      <c r="B3" s="2"/>
      <c r="C3" s="2"/>
      <c r="D3" s="2"/>
      <c r="E3" s="2"/>
      <c r="F3" s="1" t="s">
        <v>239</v>
      </c>
    </row>
    <row r="4" spans="1:6" ht="19.899999999999999" customHeight="1" x14ac:dyDescent="0.3">
      <c r="A4" s="2"/>
      <c r="B4" s="2"/>
      <c r="C4" s="2"/>
      <c r="D4" s="2"/>
      <c r="E4" s="2"/>
      <c r="F4" s="1" t="s">
        <v>1</v>
      </c>
    </row>
    <row r="5" spans="1:6" ht="19.899999999999999" customHeight="1" x14ac:dyDescent="0.3">
      <c r="A5" s="2"/>
      <c r="B5" s="2"/>
      <c r="C5" s="2"/>
      <c r="D5" s="2"/>
      <c r="E5" s="2"/>
      <c r="F5" s="1" t="s">
        <v>2</v>
      </c>
    </row>
    <row r="6" spans="1:6" ht="19.899999999999999" customHeight="1" x14ac:dyDescent="0.3">
      <c r="A6" s="2"/>
      <c r="B6" s="2"/>
      <c r="C6" s="2"/>
      <c r="D6" s="2"/>
      <c r="E6" s="2"/>
      <c r="F6" s="1" t="s">
        <v>3</v>
      </c>
    </row>
    <row r="7" spans="1:6" ht="19.899999999999999" customHeight="1" x14ac:dyDescent="0.3">
      <c r="A7" s="2"/>
      <c r="B7" s="2"/>
      <c r="C7" s="2"/>
      <c r="D7" s="2"/>
      <c r="E7" s="2"/>
      <c r="F7" s="1" t="s">
        <v>258</v>
      </c>
    </row>
    <row r="8" spans="1:6" ht="15.75" x14ac:dyDescent="0.25">
      <c r="A8" s="3"/>
      <c r="B8" s="3"/>
      <c r="C8" s="3"/>
      <c r="D8" s="3"/>
      <c r="E8" s="3"/>
      <c r="F8" s="4"/>
    </row>
    <row r="9" spans="1:6" ht="15.75" x14ac:dyDescent="0.25">
      <c r="A9" s="3"/>
      <c r="B9" s="3"/>
      <c r="C9" s="3"/>
      <c r="D9" s="3"/>
      <c r="E9" s="3"/>
      <c r="F9" s="4"/>
    </row>
    <row r="10" spans="1:6" ht="15.75" x14ac:dyDescent="0.25">
      <c r="A10" s="3"/>
      <c r="B10" s="3"/>
      <c r="C10" s="3"/>
      <c r="D10" s="3"/>
      <c r="E10" s="3"/>
      <c r="F10" s="4"/>
    </row>
    <row r="11" spans="1:6" ht="99.75" customHeight="1" x14ac:dyDescent="0.25">
      <c r="A11" s="33" t="s">
        <v>250</v>
      </c>
      <c r="B11" s="34"/>
      <c r="C11" s="34"/>
      <c r="D11" s="34"/>
      <c r="E11" s="34"/>
      <c r="F11" s="34"/>
    </row>
    <row r="12" spans="1:6" ht="17.100000000000001" customHeight="1" x14ac:dyDescent="0.25">
      <c r="A12" s="5"/>
      <c r="B12" s="5"/>
      <c r="C12" s="5"/>
      <c r="D12" s="5"/>
      <c r="E12" s="5"/>
      <c r="F12" s="6" t="s">
        <v>4</v>
      </c>
    </row>
    <row r="13" spans="1:6" ht="15.75" customHeight="1" x14ac:dyDescent="0.25">
      <c r="A13" s="32" t="s">
        <v>5</v>
      </c>
      <c r="B13" s="32" t="s">
        <v>6</v>
      </c>
      <c r="C13" s="32" t="s">
        <v>7</v>
      </c>
      <c r="D13" s="32" t="s">
        <v>8</v>
      </c>
      <c r="E13" s="32" t="s">
        <v>11</v>
      </c>
      <c r="F13" s="32" t="s">
        <v>10</v>
      </c>
    </row>
    <row r="14" spans="1:6" ht="15.75" customHeight="1" x14ac:dyDescent="0.25">
      <c r="A14" s="32"/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10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7.100000000000001" customHeight="1" x14ac:dyDescent="0.25">
      <c r="A16" s="8" t="s">
        <v>12</v>
      </c>
      <c r="B16" s="9"/>
      <c r="C16" s="10"/>
      <c r="D16" s="9"/>
      <c r="E16" s="9"/>
      <c r="F16" s="11">
        <f>F17+F23+F67+F74+F103+F122+F144+F241</f>
        <v>113869.7</v>
      </c>
    </row>
    <row r="17" spans="1:6" ht="34.15" customHeight="1" x14ac:dyDescent="0.25">
      <c r="A17" s="8" t="s">
        <v>13</v>
      </c>
      <c r="B17" s="9" t="s">
        <v>14</v>
      </c>
      <c r="C17" s="10"/>
      <c r="D17" s="9"/>
      <c r="E17" s="9"/>
      <c r="F17" s="11">
        <f t="shared" ref="F17:F21" si="0">F18</f>
        <v>100</v>
      </c>
    </row>
    <row r="18" spans="1:6" ht="34.15" customHeight="1" x14ac:dyDescent="0.25">
      <c r="A18" s="8" t="s">
        <v>15</v>
      </c>
      <c r="B18" s="9" t="s">
        <v>16</v>
      </c>
      <c r="C18" s="10"/>
      <c r="D18" s="9"/>
      <c r="E18" s="9"/>
      <c r="F18" s="11">
        <f t="shared" si="0"/>
        <v>100</v>
      </c>
    </row>
    <row r="19" spans="1:6" ht="34.15" customHeight="1" x14ac:dyDescent="0.25">
      <c r="A19" s="8" t="s">
        <v>17</v>
      </c>
      <c r="B19" s="9" t="s">
        <v>18</v>
      </c>
      <c r="C19" s="10"/>
      <c r="D19" s="9"/>
      <c r="E19" s="9"/>
      <c r="F19" s="11">
        <f t="shared" si="0"/>
        <v>100</v>
      </c>
    </row>
    <row r="20" spans="1:6" ht="34.15" customHeight="1" x14ac:dyDescent="0.25">
      <c r="A20" s="8" t="s">
        <v>19</v>
      </c>
      <c r="B20" s="9" t="s">
        <v>18</v>
      </c>
      <c r="C20" s="10" t="s">
        <v>20</v>
      </c>
      <c r="D20" s="9"/>
      <c r="E20" s="9"/>
      <c r="F20" s="11">
        <f t="shared" si="0"/>
        <v>100</v>
      </c>
    </row>
    <row r="21" spans="1:6" ht="34.15" customHeight="1" x14ac:dyDescent="0.25">
      <c r="A21" s="12" t="s">
        <v>21</v>
      </c>
      <c r="B21" s="13" t="s">
        <v>18</v>
      </c>
      <c r="C21" s="14" t="s">
        <v>20</v>
      </c>
      <c r="D21" s="13" t="s">
        <v>22</v>
      </c>
      <c r="E21" s="13" t="s">
        <v>23</v>
      </c>
      <c r="F21" s="15">
        <f t="shared" si="0"/>
        <v>100</v>
      </c>
    </row>
    <row r="22" spans="1:6" ht="51.4" customHeight="1" x14ac:dyDescent="0.25">
      <c r="A22" s="12" t="s">
        <v>24</v>
      </c>
      <c r="B22" s="13" t="s">
        <v>18</v>
      </c>
      <c r="C22" s="14" t="s">
        <v>20</v>
      </c>
      <c r="D22" s="13" t="s">
        <v>22</v>
      </c>
      <c r="E22" s="13" t="s">
        <v>25</v>
      </c>
      <c r="F22" s="15">
        <v>100</v>
      </c>
    </row>
    <row r="23" spans="1:6" ht="34.15" customHeight="1" x14ac:dyDescent="0.25">
      <c r="A23" s="12" t="s">
        <v>26</v>
      </c>
      <c r="B23" s="13" t="s">
        <v>27</v>
      </c>
      <c r="C23" s="14"/>
      <c r="D23" s="13"/>
      <c r="E23" s="13"/>
      <c r="F23" s="15">
        <f>F24+F51</f>
        <v>17330.300000000003</v>
      </c>
    </row>
    <row r="24" spans="1:6" ht="34.15" customHeight="1" x14ac:dyDescent="0.25">
      <c r="A24" s="12" t="s">
        <v>28</v>
      </c>
      <c r="B24" s="13" t="s">
        <v>29</v>
      </c>
      <c r="C24" s="14"/>
      <c r="D24" s="13"/>
      <c r="E24" s="13"/>
      <c r="F24" s="15">
        <f>F25</f>
        <v>10715.2</v>
      </c>
    </row>
    <row r="25" spans="1:6" ht="34.15" customHeight="1" x14ac:dyDescent="0.25">
      <c r="A25" s="12" t="s">
        <v>30</v>
      </c>
      <c r="B25" s="13" t="s">
        <v>31</v>
      </c>
      <c r="C25" s="14"/>
      <c r="D25" s="13"/>
      <c r="E25" s="13"/>
      <c r="F25" s="15">
        <f>F26+F36+F43+F47</f>
        <v>10715.2</v>
      </c>
    </row>
    <row r="26" spans="1:6" ht="34.15" customHeight="1" x14ac:dyDescent="0.25">
      <c r="A26" s="12" t="s">
        <v>32</v>
      </c>
      <c r="B26" s="13" t="s">
        <v>33</v>
      </c>
      <c r="C26" s="14"/>
      <c r="D26" s="13"/>
      <c r="E26" s="13"/>
      <c r="F26" s="15">
        <f>F27+F30+F33</f>
        <v>6156.1</v>
      </c>
    </row>
    <row r="27" spans="1:6" ht="34.15" customHeight="1" x14ac:dyDescent="0.25">
      <c r="A27" s="12" t="s">
        <v>34</v>
      </c>
      <c r="B27" s="13" t="s">
        <v>33</v>
      </c>
      <c r="C27" s="14" t="s">
        <v>35</v>
      </c>
      <c r="D27" s="13"/>
      <c r="E27" s="13"/>
      <c r="F27" s="15">
        <f>F28</f>
        <v>2660.5</v>
      </c>
    </row>
    <row r="28" spans="1:6" ht="34.15" customHeight="1" x14ac:dyDescent="0.25">
      <c r="A28" s="12" t="s">
        <v>36</v>
      </c>
      <c r="B28" s="13" t="s">
        <v>33</v>
      </c>
      <c r="C28" s="14" t="s">
        <v>35</v>
      </c>
      <c r="D28" s="13" t="s">
        <v>37</v>
      </c>
      <c r="E28" s="13" t="s">
        <v>23</v>
      </c>
      <c r="F28" s="15">
        <f>F29</f>
        <v>2660.5</v>
      </c>
    </row>
    <row r="29" spans="1:6" ht="34.15" customHeight="1" x14ac:dyDescent="0.25">
      <c r="A29" s="12" t="s">
        <v>38</v>
      </c>
      <c r="B29" s="13" t="s">
        <v>33</v>
      </c>
      <c r="C29" s="14" t="s">
        <v>35</v>
      </c>
      <c r="D29" s="13" t="s">
        <v>37</v>
      </c>
      <c r="E29" s="13" t="s">
        <v>22</v>
      </c>
      <c r="F29" s="15">
        <v>2660.5</v>
      </c>
    </row>
    <row r="30" spans="1:6" ht="34.15" customHeight="1" x14ac:dyDescent="0.25">
      <c r="A30" s="12" t="s">
        <v>19</v>
      </c>
      <c r="B30" s="13" t="s">
        <v>33</v>
      </c>
      <c r="C30" s="14" t="s">
        <v>20</v>
      </c>
      <c r="D30" s="13"/>
      <c r="E30" s="13"/>
      <c r="F30" s="15">
        <f>F31</f>
        <v>3489.6</v>
      </c>
    </row>
    <row r="31" spans="1:6" ht="34.15" customHeight="1" x14ac:dyDescent="0.25">
      <c r="A31" s="12" t="s">
        <v>36</v>
      </c>
      <c r="B31" s="13" t="s">
        <v>33</v>
      </c>
      <c r="C31" s="14" t="s">
        <v>20</v>
      </c>
      <c r="D31" s="13" t="s">
        <v>37</v>
      </c>
      <c r="E31" s="13" t="s">
        <v>23</v>
      </c>
      <c r="F31" s="15">
        <f>F32</f>
        <v>3489.6</v>
      </c>
    </row>
    <row r="32" spans="1:6" ht="34.15" customHeight="1" x14ac:dyDescent="0.25">
      <c r="A32" s="12" t="s">
        <v>38</v>
      </c>
      <c r="B32" s="13" t="s">
        <v>33</v>
      </c>
      <c r="C32" s="14" t="s">
        <v>20</v>
      </c>
      <c r="D32" s="13" t="s">
        <v>37</v>
      </c>
      <c r="E32" s="13" t="s">
        <v>22</v>
      </c>
      <c r="F32" s="15">
        <v>3489.6</v>
      </c>
    </row>
    <row r="33" spans="1:6" ht="34.15" customHeight="1" x14ac:dyDescent="0.25">
      <c r="A33" s="12" t="s">
        <v>39</v>
      </c>
      <c r="B33" s="13" t="s">
        <v>33</v>
      </c>
      <c r="C33" s="14" t="s">
        <v>40</v>
      </c>
      <c r="D33" s="13"/>
      <c r="E33" s="13"/>
      <c r="F33" s="15">
        <f>F34</f>
        <v>6</v>
      </c>
    </row>
    <row r="34" spans="1:6" ht="34.15" customHeight="1" x14ac:dyDescent="0.25">
      <c r="A34" s="12" t="s">
        <v>36</v>
      </c>
      <c r="B34" s="13" t="s">
        <v>33</v>
      </c>
      <c r="C34" s="14" t="s">
        <v>40</v>
      </c>
      <c r="D34" s="13" t="s">
        <v>37</v>
      </c>
      <c r="E34" s="13" t="s">
        <v>23</v>
      </c>
      <c r="F34" s="15">
        <f>F35</f>
        <v>6</v>
      </c>
    </row>
    <row r="35" spans="1:6" ht="34.15" customHeight="1" x14ac:dyDescent="0.25">
      <c r="A35" s="12" t="s">
        <v>38</v>
      </c>
      <c r="B35" s="13" t="s">
        <v>33</v>
      </c>
      <c r="C35" s="14" t="s">
        <v>40</v>
      </c>
      <c r="D35" s="13" t="s">
        <v>37</v>
      </c>
      <c r="E35" s="13" t="s">
        <v>22</v>
      </c>
      <c r="F35" s="15">
        <v>6</v>
      </c>
    </row>
    <row r="36" spans="1:6" ht="34.15" customHeight="1" x14ac:dyDescent="0.25">
      <c r="A36" s="12" t="s">
        <v>41</v>
      </c>
      <c r="B36" s="13" t="s">
        <v>42</v>
      </c>
      <c r="C36" s="14"/>
      <c r="D36" s="13"/>
      <c r="E36" s="13"/>
      <c r="F36" s="15">
        <f>F37+F40</f>
        <v>343</v>
      </c>
    </row>
    <row r="37" spans="1:6" ht="34.15" customHeight="1" x14ac:dyDescent="0.25">
      <c r="A37" s="12" t="s">
        <v>34</v>
      </c>
      <c r="B37" s="13" t="s">
        <v>42</v>
      </c>
      <c r="C37" s="14" t="s">
        <v>35</v>
      </c>
      <c r="D37" s="13"/>
      <c r="E37" s="13"/>
      <c r="F37" s="15">
        <f>F38</f>
        <v>210</v>
      </c>
    </row>
    <row r="38" spans="1:6" ht="34.15" customHeight="1" x14ac:dyDescent="0.25">
      <c r="A38" s="12" t="s">
        <v>36</v>
      </c>
      <c r="B38" s="13" t="s">
        <v>42</v>
      </c>
      <c r="C38" s="14" t="s">
        <v>35</v>
      </c>
      <c r="D38" s="13" t="s">
        <v>37</v>
      </c>
      <c r="E38" s="13" t="s">
        <v>23</v>
      </c>
      <c r="F38" s="15">
        <f>F39</f>
        <v>210</v>
      </c>
    </row>
    <row r="39" spans="1:6" ht="34.15" customHeight="1" x14ac:dyDescent="0.25">
      <c r="A39" s="12" t="s">
        <v>43</v>
      </c>
      <c r="B39" s="13" t="s">
        <v>42</v>
      </c>
      <c r="C39" s="14" t="s">
        <v>35</v>
      </c>
      <c r="D39" s="13" t="s">
        <v>37</v>
      </c>
      <c r="E39" s="13" t="s">
        <v>25</v>
      </c>
      <c r="F39" s="15">
        <v>210</v>
      </c>
    </row>
    <row r="40" spans="1:6" ht="34.15" customHeight="1" x14ac:dyDescent="0.25">
      <c r="A40" s="12" t="s">
        <v>19</v>
      </c>
      <c r="B40" s="13" t="s">
        <v>42</v>
      </c>
      <c r="C40" s="14" t="s">
        <v>20</v>
      </c>
      <c r="D40" s="13"/>
      <c r="E40" s="13"/>
      <c r="F40" s="15">
        <f>F41</f>
        <v>133</v>
      </c>
    </row>
    <row r="41" spans="1:6" ht="34.15" customHeight="1" x14ac:dyDescent="0.25">
      <c r="A41" s="12" t="s">
        <v>36</v>
      </c>
      <c r="B41" s="13" t="s">
        <v>42</v>
      </c>
      <c r="C41" s="14" t="s">
        <v>20</v>
      </c>
      <c r="D41" s="13" t="s">
        <v>37</v>
      </c>
      <c r="E41" s="13" t="s">
        <v>23</v>
      </c>
      <c r="F41" s="15">
        <f>F42</f>
        <v>133</v>
      </c>
    </row>
    <row r="42" spans="1:6" ht="34.15" customHeight="1" x14ac:dyDescent="0.25">
      <c r="A42" s="12" t="s">
        <v>43</v>
      </c>
      <c r="B42" s="13" t="s">
        <v>42</v>
      </c>
      <c r="C42" s="14" t="s">
        <v>20</v>
      </c>
      <c r="D42" s="13" t="s">
        <v>37</v>
      </c>
      <c r="E42" s="13" t="s">
        <v>25</v>
      </c>
      <c r="F42" s="15">
        <v>133</v>
      </c>
    </row>
    <row r="43" spans="1:6" ht="34.15" customHeight="1" x14ac:dyDescent="0.25">
      <c r="A43" s="12" t="s">
        <v>44</v>
      </c>
      <c r="B43" s="13" t="s">
        <v>45</v>
      </c>
      <c r="C43" s="14"/>
      <c r="D43" s="13"/>
      <c r="E43" s="13"/>
      <c r="F43" s="15">
        <f t="shared" ref="F43:F45" si="1">F44</f>
        <v>3828.6</v>
      </c>
    </row>
    <row r="44" spans="1:6" ht="34.15" customHeight="1" x14ac:dyDescent="0.25">
      <c r="A44" s="12" t="s">
        <v>34</v>
      </c>
      <c r="B44" s="13" t="s">
        <v>45</v>
      </c>
      <c r="C44" s="14" t="s">
        <v>35</v>
      </c>
      <c r="D44" s="13"/>
      <c r="E44" s="13"/>
      <c r="F44" s="15">
        <f t="shared" si="1"/>
        <v>3828.6</v>
      </c>
    </row>
    <row r="45" spans="1:6" ht="34.15" customHeight="1" x14ac:dyDescent="0.25">
      <c r="A45" s="12" t="s">
        <v>36</v>
      </c>
      <c r="B45" s="13" t="s">
        <v>45</v>
      </c>
      <c r="C45" s="14" t="s">
        <v>35</v>
      </c>
      <c r="D45" s="13" t="s">
        <v>37</v>
      </c>
      <c r="E45" s="13" t="s">
        <v>23</v>
      </c>
      <c r="F45" s="15">
        <f t="shared" si="1"/>
        <v>3828.6</v>
      </c>
    </row>
    <row r="46" spans="1:6" ht="34.15" customHeight="1" x14ac:dyDescent="0.25">
      <c r="A46" s="12" t="s">
        <v>38</v>
      </c>
      <c r="B46" s="13" t="s">
        <v>45</v>
      </c>
      <c r="C46" s="14" t="s">
        <v>35</v>
      </c>
      <c r="D46" s="13" t="s">
        <v>37</v>
      </c>
      <c r="E46" s="13" t="s">
        <v>22</v>
      </c>
      <c r="F46" s="15">
        <v>3828.6</v>
      </c>
    </row>
    <row r="47" spans="1:6" ht="34.15" customHeight="1" x14ac:dyDescent="0.25">
      <c r="A47" s="12" t="s">
        <v>199</v>
      </c>
      <c r="B47" s="13" t="s">
        <v>231</v>
      </c>
      <c r="C47" s="14"/>
      <c r="D47" s="13"/>
      <c r="E47" s="13"/>
      <c r="F47" s="15">
        <f t="shared" ref="F47:F49" si="2">F48</f>
        <v>387.5</v>
      </c>
    </row>
    <row r="48" spans="1:6" ht="34.15" customHeight="1" x14ac:dyDescent="0.25">
      <c r="A48" s="12" t="s">
        <v>19</v>
      </c>
      <c r="B48" s="13" t="s">
        <v>231</v>
      </c>
      <c r="C48" s="14" t="s">
        <v>20</v>
      </c>
      <c r="D48" s="13"/>
      <c r="E48" s="13"/>
      <c r="F48" s="15">
        <f t="shared" si="2"/>
        <v>387.5</v>
      </c>
    </row>
    <row r="49" spans="1:6" ht="34.15" customHeight="1" x14ac:dyDescent="0.25">
      <c r="A49" s="12" t="s">
        <v>36</v>
      </c>
      <c r="B49" s="13" t="s">
        <v>231</v>
      </c>
      <c r="C49" s="14" t="s">
        <v>20</v>
      </c>
      <c r="D49" s="13" t="s">
        <v>37</v>
      </c>
      <c r="E49" s="13" t="s">
        <v>23</v>
      </c>
      <c r="F49" s="15">
        <f t="shared" si="2"/>
        <v>387.5</v>
      </c>
    </row>
    <row r="50" spans="1:6" ht="34.15" customHeight="1" x14ac:dyDescent="0.25">
      <c r="A50" s="12" t="s">
        <v>38</v>
      </c>
      <c r="B50" s="13" t="s">
        <v>231</v>
      </c>
      <c r="C50" s="14" t="s">
        <v>20</v>
      </c>
      <c r="D50" s="13" t="s">
        <v>37</v>
      </c>
      <c r="E50" s="13" t="s">
        <v>22</v>
      </c>
      <c r="F50" s="15">
        <v>387.5</v>
      </c>
    </row>
    <row r="51" spans="1:6" ht="34.15" customHeight="1" x14ac:dyDescent="0.25">
      <c r="A51" s="12" t="s">
        <v>46</v>
      </c>
      <c r="B51" s="13" t="s">
        <v>47</v>
      </c>
      <c r="C51" s="14"/>
      <c r="D51" s="13"/>
      <c r="E51" s="13"/>
      <c r="F51" s="15">
        <f>F52</f>
        <v>6615.1</v>
      </c>
    </row>
    <row r="52" spans="1:6" ht="34.15" customHeight="1" x14ac:dyDescent="0.25">
      <c r="A52" s="12" t="s">
        <v>48</v>
      </c>
      <c r="B52" s="13" t="s">
        <v>49</v>
      </c>
      <c r="C52" s="14"/>
      <c r="D52" s="13"/>
      <c r="E52" s="13"/>
      <c r="F52" s="15">
        <f>F53+F60</f>
        <v>6615.1</v>
      </c>
    </row>
    <row r="53" spans="1:6" ht="34.15" customHeight="1" x14ac:dyDescent="0.25">
      <c r="A53" s="12" t="s">
        <v>32</v>
      </c>
      <c r="B53" s="13" t="s">
        <v>50</v>
      </c>
      <c r="C53" s="14"/>
      <c r="D53" s="13"/>
      <c r="E53" s="13"/>
      <c r="F53" s="15">
        <f>F54+F57</f>
        <v>6505.1</v>
      </c>
    </row>
    <row r="54" spans="1:6" ht="34.15" customHeight="1" x14ac:dyDescent="0.25">
      <c r="A54" s="12" t="s">
        <v>34</v>
      </c>
      <c r="B54" s="13" t="s">
        <v>50</v>
      </c>
      <c r="C54" s="14" t="s">
        <v>35</v>
      </c>
      <c r="D54" s="13"/>
      <c r="E54" s="13"/>
      <c r="F54" s="15">
        <f>F55</f>
        <v>3475</v>
      </c>
    </row>
    <row r="55" spans="1:6" ht="34.15" customHeight="1" x14ac:dyDescent="0.25">
      <c r="A55" s="12" t="s">
        <v>51</v>
      </c>
      <c r="B55" s="13" t="s">
        <v>50</v>
      </c>
      <c r="C55" s="14" t="s">
        <v>35</v>
      </c>
      <c r="D55" s="13" t="s">
        <v>52</v>
      </c>
      <c r="E55" s="13" t="s">
        <v>23</v>
      </c>
      <c r="F55" s="15">
        <f>F56</f>
        <v>3475</v>
      </c>
    </row>
    <row r="56" spans="1:6" ht="34.15" customHeight="1" x14ac:dyDescent="0.25">
      <c r="A56" s="12" t="s">
        <v>53</v>
      </c>
      <c r="B56" s="13" t="s">
        <v>50</v>
      </c>
      <c r="C56" s="14" t="s">
        <v>35</v>
      </c>
      <c r="D56" s="13" t="s">
        <v>52</v>
      </c>
      <c r="E56" s="13" t="s">
        <v>22</v>
      </c>
      <c r="F56" s="15">
        <v>3475</v>
      </c>
    </row>
    <row r="57" spans="1:6" ht="34.15" customHeight="1" x14ac:dyDescent="0.25">
      <c r="A57" s="12" t="s">
        <v>19</v>
      </c>
      <c r="B57" s="13" t="s">
        <v>50</v>
      </c>
      <c r="C57" s="14" t="s">
        <v>20</v>
      </c>
      <c r="D57" s="13"/>
      <c r="E57" s="13"/>
      <c r="F57" s="15">
        <f>F58</f>
        <v>3030.1</v>
      </c>
    </row>
    <row r="58" spans="1:6" ht="34.15" customHeight="1" x14ac:dyDescent="0.25">
      <c r="A58" s="12" t="s">
        <v>51</v>
      </c>
      <c r="B58" s="13" t="s">
        <v>50</v>
      </c>
      <c r="C58" s="14" t="s">
        <v>20</v>
      </c>
      <c r="D58" s="13" t="s">
        <v>52</v>
      </c>
      <c r="E58" s="13" t="s">
        <v>23</v>
      </c>
      <c r="F58" s="15">
        <f>F59</f>
        <v>3030.1</v>
      </c>
    </row>
    <row r="59" spans="1:6" ht="34.15" customHeight="1" x14ac:dyDescent="0.25">
      <c r="A59" s="12" t="s">
        <v>53</v>
      </c>
      <c r="B59" s="13" t="s">
        <v>50</v>
      </c>
      <c r="C59" s="14" t="s">
        <v>20</v>
      </c>
      <c r="D59" s="13" t="s">
        <v>52</v>
      </c>
      <c r="E59" s="13" t="s">
        <v>22</v>
      </c>
      <c r="F59" s="15">
        <v>3030.1</v>
      </c>
    </row>
    <row r="60" spans="1:6" ht="34.15" customHeight="1" x14ac:dyDescent="0.25">
      <c r="A60" s="12" t="s">
        <v>54</v>
      </c>
      <c r="B60" s="13" t="s">
        <v>55</v>
      </c>
      <c r="C60" s="14"/>
      <c r="D60" s="13"/>
      <c r="E60" s="13"/>
      <c r="F60" s="15">
        <f>F61+F64</f>
        <v>110</v>
      </c>
    </row>
    <row r="61" spans="1:6" ht="34.15" customHeight="1" x14ac:dyDescent="0.25">
      <c r="A61" s="12" t="s">
        <v>34</v>
      </c>
      <c r="B61" s="13" t="s">
        <v>55</v>
      </c>
      <c r="C61" s="14" t="s">
        <v>35</v>
      </c>
      <c r="D61" s="13"/>
      <c r="E61" s="13"/>
      <c r="F61" s="15">
        <f>F62</f>
        <v>85</v>
      </c>
    </row>
    <row r="62" spans="1:6" ht="34.15" customHeight="1" x14ac:dyDescent="0.25">
      <c r="A62" s="12" t="s">
        <v>51</v>
      </c>
      <c r="B62" s="13" t="s">
        <v>55</v>
      </c>
      <c r="C62" s="14" t="s">
        <v>35</v>
      </c>
      <c r="D62" s="13" t="s">
        <v>52</v>
      </c>
      <c r="E62" s="13" t="s">
        <v>23</v>
      </c>
      <c r="F62" s="15">
        <f>F63</f>
        <v>85</v>
      </c>
    </row>
    <row r="63" spans="1:6" ht="34.15" customHeight="1" x14ac:dyDescent="0.25">
      <c r="A63" s="12" t="s">
        <v>53</v>
      </c>
      <c r="B63" s="13" t="s">
        <v>55</v>
      </c>
      <c r="C63" s="14" t="s">
        <v>35</v>
      </c>
      <c r="D63" s="13" t="s">
        <v>52</v>
      </c>
      <c r="E63" s="13" t="s">
        <v>22</v>
      </c>
      <c r="F63" s="15">
        <v>85</v>
      </c>
    </row>
    <row r="64" spans="1:6" ht="34.15" customHeight="1" x14ac:dyDescent="0.25">
      <c r="A64" s="12" t="s">
        <v>19</v>
      </c>
      <c r="B64" s="13" t="s">
        <v>55</v>
      </c>
      <c r="C64" s="14" t="s">
        <v>20</v>
      </c>
      <c r="D64" s="13"/>
      <c r="E64" s="13"/>
      <c r="F64" s="15">
        <f>F65</f>
        <v>25</v>
      </c>
    </row>
    <row r="65" spans="1:6" ht="34.15" customHeight="1" x14ac:dyDescent="0.25">
      <c r="A65" s="12" t="s">
        <v>51</v>
      </c>
      <c r="B65" s="13" t="s">
        <v>55</v>
      </c>
      <c r="C65" s="14" t="s">
        <v>20</v>
      </c>
      <c r="D65" s="13" t="s">
        <v>52</v>
      </c>
      <c r="E65" s="13" t="s">
        <v>23</v>
      </c>
      <c r="F65" s="15">
        <f>F66</f>
        <v>25</v>
      </c>
    </row>
    <row r="66" spans="1:6" ht="34.15" customHeight="1" x14ac:dyDescent="0.25">
      <c r="A66" s="12" t="s">
        <v>53</v>
      </c>
      <c r="B66" s="13" t="s">
        <v>55</v>
      </c>
      <c r="C66" s="14" t="s">
        <v>20</v>
      </c>
      <c r="D66" s="13" t="s">
        <v>52</v>
      </c>
      <c r="E66" s="13" t="s">
        <v>22</v>
      </c>
      <c r="F66" s="15">
        <v>25</v>
      </c>
    </row>
    <row r="67" spans="1:6" ht="51.4" customHeight="1" x14ac:dyDescent="0.25">
      <c r="A67" s="12" t="s">
        <v>56</v>
      </c>
      <c r="B67" s="13" t="s">
        <v>57</v>
      </c>
      <c r="C67" s="14"/>
      <c r="D67" s="13"/>
      <c r="E67" s="13"/>
      <c r="F67" s="15">
        <f t="shared" ref="F67:F72" si="3">F68</f>
        <v>330</v>
      </c>
    </row>
    <row r="68" spans="1:6" ht="34.15" customHeight="1" x14ac:dyDescent="0.25">
      <c r="A68" s="12" t="s">
        <v>61</v>
      </c>
      <c r="B68" s="13" t="s">
        <v>62</v>
      </c>
      <c r="C68" s="14"/>
      <c r="D68" s="13"/>
      <c r="E68" s="13"/>
      <c r="F68" s="15">
        <f t="shared" si="3"/>
        <v>330</v>
      </c>
    </row>
    <row r="69" spans="1:6" ht="34.15" customHeight="1" x14ac:dyDescent="0.25">
      <c r="A69" s="12" t="s">
        <v>63</v>
      </c>
      <c r="B69" s="13" t="s">
        <v>64</v>
      </c>
      <c r="C69" s="14"/>
      <c r="D69" s="13"/>
      <c r="E69" s="13"/>
      <c r="F69" s="15">
        <f t="shared" si="3"/>
        <v>330</v>
      </c>
    </row>
    <row r="70" spans="1:6" ht="34.15" customHeight="1" x14ac:dyDescent="0.25">
      <c r="A70" s="12" t="s">
        <v>65</v>
      </c>
      <c r="B70" s="13" t="s">
        <v>66</v>
      </c>
      <c r="C70" s="14"/>
      <c r="D70" s="13"/>
      <c r="E70" s="13"/>
      <c r="F70" s="15">
        <f t="shared" si="3"/>
        <v>330</v>
      </c>
    </row>
    <row r="71" spans="1:6" ht="34.15" customHeight="1" x14ac:dyDescent="0.25">
      <c r="A71" s="12" t="s">
        <v>19</v>
      </c>
      <c r="B71" s="13" t="s">
        <v>66</v>
      </c>
      <c r="C71" s="14" t="s">
        <v>20</v>
      </c>
      <c r="D71" s="13"/>
      <c r="E71" s="13"/>
      <c r="F71" s="15">
        <f t="shared" si="3"/>
        <v>330</v>
      </c>
    </row>
    <row r="72" spans="1:6" ht="34.15" customHeight="1" x14ac:dyDescent="0.25">
      <c r="A72" s="12" t="s">
        <v>58</v>
      </c>
      <c r="B72" s="13" t="s">
        <v>66</v>
      </c>
      <c r="C72" s="14" t="s">
        <v>20</v>
      </c>
      <c r="D72" s="13" t="s">
        <v>59</v>
      </c>
      <c r="E72" s="13" t="s">
        <v>23</v>
      </c>
      <c r="F72" s="15">
        <f t="shared" si="3"/>
        <v>330</v>
      </c>
    </row>
    <row r="73" spans="1:6" ht="34.15" customHeight="1" x14ac:dyDescent="0.25">
      <c r="A73" s="12" t="s">
        <v>60</v>
      </c>
      <c r="B73" s="13" t="s">
        <v>66</v>
      </c>
      <c r="C73" s="14" t="s">
        <v>20</v>
      </c>
      <c r="D73" s="13" t="s">
        <v>59</v>
      </c>
      <c r="E73" s="13" t="s">
        <v>22</v>
      </c>
      <c r="F73" s="15">
        <v>330</v>
      </c>
    </row>
    <row r="74" spans="1:6" ht="68.45" customHeight="1" x14ac:dyDescent="0.25">
      <c r="A74" s="12" t="s">
        <v>70</v>
      </c>
      <c r="B74" s="13" t="s">
        <v>71</v>
      </c>
      <c r="C74" s="14"/>
      <c r="D74" s="13"/>
      <c r="E74" s="13"/>
      <c r="F74" s="15">
        <f>F81+F87+F93+F75</f>
        <v>67132.800000000003</v>
      </c>
    </row>
    <row r="75" spans="1:6" ht="42.75" customHeight="1" x14ac:dyDescent="0.25">
      <c r="A75" s="12" t="s">
        <v>228</v>
      </c>
      <c r="B75" s="13" t="s">
        <v>224</v>
      </c>
      <c r="C75" s="16"/>
      <c r="D75" s="17"/>
      <c r="E75" s="17"/>
      <c r="F75" s="15">
        <f t="shared" ref="F75:F79" si="4">F76</f>
        <v>42786.9</v>
      </c>
    </row>
    <row r="76" spans="1:6" ht="41.25" customHeight="1" x14ac:dyDescent="0.25">
      <c r="A76" s="18" t="s">
        <v>227</v>
      </c>
      <c r="B76" s="19" t="s">
        <v>225</v>
      </c>
      <c r="C76" s="20"/>
      <c r="D76" s="21"/>
      <c r="E76" s="21"/>
      <c r="F76" s="15">
        <f t="shared" si="4"/>
        <v>42786.9</v>
      </c>
    </row>
    <row r="77" spans="1:6" ht="44.25" customHeight="1" x14ac:dyDescent="0.25">
      <c r="A77" s="22" t="s">
        <v>227</v>
      </c>
      <c r="B77" s="19" t="s">
        <v>226</v>
      </c>
      <c r="C77" s="16"/>
      <c r="D77" s="17"/>
      <c r="E77" s="17"/>
      <c r="F77" s="15">
        <f t="shared" si="4"/>
        <v>42786.9</v>
      </c>
    </row>
    <row r="78" spans="1:6" ht="44.25" customHeight="1" x14ac:dyDescent="0.25">
      <c r="A78" s="12" t="s">
        <v>19</v>
      </c>
      <c r="B78" s="24" t="s">
        <v>226</v>
      </c>
      <c r="C78" s="25">
        <v>240</v>
      </c>
      <c r="D78" s="17"/>
      <c r="E78" s="17"/>
      <c r="F78" s="15">
        <f t="shared" si="4"/>
        <v>42786.9</v>
      </c>
    </row>
    <row r="79" spans="1:6" ht="33.75" customHeight="1" x14ac:dyDescent="0.25">
      <c r="A79" s="23" t="s">
        <v>58</v>
      </c>
      <c r="B79" s="24" t="s">
        <v>226</v>
      </c>
      <c r="C79" s="25">
        <v>240</v>
      </c>
      <c r="D79" s="24" t="s">
        <v>59</v>
      </c>
      <c r="E79" s="24" t="s">
        <v>23</v>
      </c>
      <c r="F79" s="15">
        <f t="shared" si="4"/>
        <v>42786.9</v>
      </c>
    </row>
    <row r="80" spans="1:6" ht="29.25" customHeight="1" x14ac:dyDescent="0.25">
      <c r="A80" s="23" t="s">
        <v>80</v>
      </c>
      <c r="B80" s="24" t="s">
        <v>226</v>
      </c>
      <c r="C80" s="25">
        <v>240</v>
      </c>
      <c r="D80" s="24" t="s">
        <v>59</v>
      </c>
      <c r="E80" s="24" t="s">
        <v>81</v>
      </c>
      <c r="F80" s="15">
        <v>42786.9</v>
      </c>
    </row>
    <row r="81" spans="1:6" ht="34.15" customHeight="1" x14ac:dyDescent="0.25">
      <c r="A81" s="12" t="s">
        <v>72</v>
      </c>
      <c r="B81" s="13" t="s">
        <v>73</v>
      </c>
      <c r="C81" s="14"/>
      <c r="D81" s="13"/>
      <c r="E81" s="13"/>
      <c r="F81" s="15">
        <f t="shared" ref="F81:F85" si="5">F82</f>
        <v>6526.3</v>
      </c>
    </row>
    <row r="82" spans="1:6" ht="34.15" customHeight="1" x14ac:dyDescent="0.25">
      <c r="A82" s="12" t="s">
        <v>74</v>
      </c>
      <c r="B82" s="13" t="s">
        <v>75</v>
      </c>
      <c r="C82" s="14"/>
      <c r="D82" s="13"/>
      <c r="E82" s="13"/>
      <c r="F82" s="15">
        <f t="shared" si="5"/>
        <v>6526.3</v>
      </c>
    </row>
    <row r="83" spans="1:6" ht="51.4" customHeight="1" x14ac:dyDescent="0.25">
      <c r="A83" s="12" t="s">
        <v>76</v>
      </c>
      <c r="B83" s="13" t="s">
        <v>77</v>
      </c>
      <c r="C83" s="14"/>
      <c r="D83" s="13"/>
      <c r="E83" s="13"/>
      <c r="F83" s="15">
        <f t="shared" si="5"/>
        <v>6526.3</v>
      </c>
    </row>
    <row r="84" spans="1:6" ht="34.15" customHeight="1" x14ac:dyDescent="0.25">
      <c r="A84" s="12" t="s">
        <v>78</v>
      </c>
      <c r="B84" s="13" t="s">
        <v>77</v>
      </c>
      <c r="C84" s="14" t="s">
        <v>79</v>
      </c>
      <c r="D84" s="13"/>
      <c r="E84" s="13"/>
      <c r="F84" s="15">
        <f t="shared" si="5"/>
        <v>6526.3</v>
      </c>
    </row>
    <row r="85" spans="1:6" ht="34.15" customHeight="1" x14ac:dyDescent="0.25">
      <c r="A85" s="8" t="s">
        <v>58</v>
      </c>
      <c r="B85" s="9" t="s">
        <v>77</v>
      </c>
      <c r="C85" s="10" t="s">
        <v>79</v>
      </c>
      <c r="D85" s="9" t="s">
        <v>59</v>
      </c>
      <c r="E85" s="9" t="s">
        <v>23</v>
      </c>
      <c r="F85" s="11">
        <f t="shared" si="5"/>
        <v>6526.3</v>
      </c>
    </row>
    <row r="86" spans="1:6" ht="34.15" customHeight="1" x14ac:dyDescent="0.25">
      <c r="A86" s="8" t="s">
        <v>80</v>
      </c>
      <c r="B86" s="9" t="s">
        <v>77</v>
      </c>
      <c r="C86" s="10" t="s">
        <v>79</v>
      </c>
      <c r="D86" s="9" t="s">
        <v>59</v>
      </c>
      <c r="E86" s="9" t="s">
        <v>81</v>
      </c>
      <c r="F86" s="11">
        <v>6526.3</v>
      </c>
    </row>
    <row r="87" spans="1:6" ht="34.15" customHeight="1" x14ac:dyDescent="0.25">
      <c r="A87" s="8" t="s">
        <v>82</v>
      </c>
      <c r="B87" s="9" t="s">
        <v>83</v>
      </c>
      <c r="C87" s="10"/>
      <c r="D87" s="9"/>
      <c r="E87" s="9"/>
      <c r="F87" s="11">
        <f t="shared" ref="F87:F91" si="6">F88</f>
        <v>10143.200000000001</v>
      </c>
    </row>
    <row r="88" spans="1:6" ht="51.4" customHeight="1" x14ac:dyDescent="0.25">
      <c r="A88" s="8" t="s">
        <v>84</v>
      </c>
      <c r="B88" s="9" t="s">
        <v>85</v>
      </c>
      <c r="C88" s="10"/>
      <c r="D88" s="9"/>
      <c r="E88" s="9"/>
      <c r="F88" s="11">
        <f t="shared" si="6"/>
        <v>10143.200000000001</v>
      </c>
    </row>
    <row r="89" spans="1:6" ht="34.15" customHeight="1" x14ac:dyDescent="0.25">
      <c r="A89" s="8" t="s">
        <v>86</v>
      </c>
      <c r="B89" s="9" t="s">
        <v>87</v>
      </c>
      <c r="C89" s="10"/>
      <c r="D89" s="9"/>
      <c r="E89" s="9"/>
      <c r="F89" s="11">
        <f t="shared" si="6"/>
        <v>10143.200000000001</v>
      </c>
    </row>
    <row r="90" spans="1:6" ht="34.15" customHeight="1" x14ac:dyDescent="0.25">
      <c r="A90" s="8" t="s">
        <v>78</v>
      </c>
      <c r="B90" s="9" t="s">
        <v>87</v>
      </c>
      <c r="C90" s="10" t="s">
        <v>79</v>
      </c>
      <c r="D90" s="9"/>
      <c r="E90" s="9"/>
      <c r="F90" s="11">
        <f t="shared" si="6"/>
        <v>10143.200000000001</v>
      </c>
    </row>
    <row r="91" spans="1:6" ht="34.15" customHeight="1" x14ac:dyDescent="0.25">
      <c r="A91" s="8" t="s">
        <v>58</v>
      </c>
      <c r="B91" s="9" t="s">
        <v>87</v>
      </c>
      <c r="C91" s="10" t="s">
        <v>79</v>
      </c>
      <c r="D91" s="9" t="s">
        <v>59</v>
      </c>
      <c r="E91" s="9" t="s">
        <v>23</v>
      </c>
      <c r="F91" s="11">
        <f t="shared" si="6"/>
        <v>10143.200000000001</v>
      </c>
    </row>
    <row r="92" spans="1:6" ht="34.15" customHeight="1" x14ac:dyDescent="0.25">
      <c r="A92" s="8" t="s">
        <v>80</v>
      </c>
      <c r="B92" s="9" t="s">
        <v>87</v>
      </c>
      <c r="C92" s="10" t="s">
        <v>79</v>
      </c>
      <c r="D92" s="9" t="s">
        <v>59</v>
      </c>
      <c r="E92" s="9" t="s">
        <v>81</v>
      </c>
      <c r="F92" s="11">
        <v>10143.200000000001</v>
      </c>
    </row>
    <row r="93" spans="1:6" ht="85.5" customHeight="1" x14ac:dyDescent="0.25">
      <c r="A93" s="8" t="s">
        <v>88</v>
      </c>
      <c r="B93" s="9" t="s">
        <v>89</v>
      </c>
      <c r="C93" s="10"/>
      <c r="D93" s="9"/>
      <c r="E93" s="9"/>
      <c r="F93" s="11">
        <f>F94</f>
        <v>7676.4</v>
      </c>
    </row>
    <row r="94" spans="1:6" ht="34.15" customHeight="1" x14ac:dyDescent="0.25">
      <c r="A94" s="8" t="s">
        <v>90</v>
      </c>
      <c r="B94" s="9" t="s">
        <v>91</v>
      </c>
      <c r="C94" s="10"/>
      <c r="D94" s="9"/>
      <c r="E94" s="9"/>
      <c r="F94" s="11">
        <f>F95+F99</f>
        <v>7676.4</v>
      </c>
    </row>
    <row r="95" spans="1:6" ht="34.15" customHeight="1" x14ac:dyDescent="0.25">
      <c r="A95" s="8" t="s">
        <v>92</v>
      </c>
      <c r="B95" s="9" t="s">
        <v>93</v>
      </c>
      <c r="C95" s="10"/>
      <c r="D95" s="9"/>
      <c r="E95" s="9"/>
      <c r="F95" s="11">
        <f t="shared" ref="F95:F97" si="7">F96</f>
        <v>3676.4</v>
      </c>
    </row>
    <row r="96" spans="1:6" ht="34.15" customHeight="1" x14ac:dyDescent="0.25">
      <c r="A96" s="8" t="s">
        <v>19</v>
      </c>
      <c r="B96" s="9" t="s">
        <v>93</v>
      </c>
      <c r="C96" s="10" t="s">
        <v>20</v>
      </c>
      <c r="D96" s="9"/>
      <c r="E96" s="9"/>
      <c r="F96" s="11">
        <f t="shared" si="7"/>
        <v>3676.4</v>
      </c>
    </row>
    <row r="97" spans="1:6" ht="34.15" customHeight="1" x14ac:dyDescent="0.25">
      <c r="A97" s="8" t="s">
        <v>58</v>
      </c>
      <c r="B97" s="9" t="s">
        <v>93</v>
      </c>
      <c r="C97" s="10" t="s">
        <v>20</v>
      </c>
      <c r="D97" s="9" t="s">
        <v>59</v>
      </c>
      <c r="E97" s="9" t="s">
        <v>23</v>
      </c>
      <c r="F97" s="11">
        <f t="shared" si="7"/>
        <v>3676.4</v>
      </c>
    </row>
    <row r="98" spans="1:6" ht="34.15" customHeight="1" x14ac:dyDescent="0.25">
      <c r="A98" s="8" t="s">
        <v>80</v>
      </c>
      <c r="B98" s="9" t="s">
        <v>93</v>
      </c>
      <c r="C98" s="10" t="s">
        <v>20</v>
      </c>
      <c r="D98" s="9" t="s">
        <v>59</v>
      </c>
      <c r="E98" s="9" t="s">
        <v>81</v>
      </c>
      <c r="F98" s="11">
        <v>3676.4</v>
      </c>
    </row>
    <row r="99" spans="1:6" ht="68.45" customHeight="1" x14ac:dyDescent="0.25">
      <c r="A99" s="8" t="s">
        <v>94</v>
      </c>
      <c r="B99" s="9" t="s">
        <v>95</v>
      </c>
      <c r="C99" s="10"/>
      <c r="D99" s="9"/>
      <c r="E99" s="9"/>
      <c r="F99" s="11">
        <f t="shared" ref="F99:F101" si="8">F100</f>
        <v>4000</v>
      </c>
    </row>
    <row r="100" spans="1:6" ht="51.4" customHeight="1" x14ac:dyDescent="0.25">
      <c r="A100" s="8" t="s">
        <v>96</v>
      </c>
      <c r="B100" s="9" t="s">
        <v>95</v>
      </c>
      <c r="C100" s="10" t="s">
        <v>97</v>
      </c>
      <c r="D100" s="9"/>
      <c r="E100" s="9"/>
      <c r="F100" s="11">
        <f t="shared" si="8"/>
        <v>4000</v>
      </c>
    </row>
    <row r="101" spans="1:6" ht="34.15" customHeight="1" x14ac:dyDescent="0.25">
      <c r="A101" s="8" t="s">
        <v>58</v>
      </c>
      <c r="B101" s="9" t="s">
        <v>95</v>
      </c>
      <c r="C101" s="10" t="s">
        <v>97</v>
      </c>
      <c r="D101" s="9" t="s">
        <v>59</v>
      </c>
      <c r="E101" s="9" t="s">
        <v>23</v>
      </c>
      <c r="F101" s="11">
        <f t="shared" si="8"/>
        <v>4000</v>
      </c>
    </row>
    <row r="102" spans="1:6" ht="34.15" customHeight="1" x14ac:dyDescent="0.25">
      <c r="A102" s="8" t="s">
        <v>80</v>
      </c>
      <c r="B102" s="9" t="s">
        <v>95</v>
      </c>
      <c r="C102" s="10" t="s">
        <v>97</v>
      </c>
      <c r="D102" s="9" t="s">
        <v>59</v>
      </c>
      <c r="E102" s="9" t="s">
        <v>81</v>
      </c>
      <c r="F102" s="11">
        <v>4000</v>
      </c>
    </row>
    <row r="103" spans="1:6" ht="34.15" customHeight="1" x14ac:dyDescent="0.25">
      <c r="A103" s="8" t="s">
        <v>98</v>
      </c>
      <c r="B103" s="9" t="s">
        <v>99</v>
      </c>
      <c r="C103" s="10"/>
      <c r="D103" s="9"/>
      <c r="E103" s="9"/>
      <c r="F103" s="11">
        <f>F104+F117</f>
        <v>6825</v>
      </c>
    </row>
    <row r="104" spans="1:6" ht="34.15" customHeight="1" x14ac:dyDescent="0.25">
      <c r="A104" s="8" t="s">
        <v>100</v>
      </c>
      <c r="B104" s="9" t="s">
        <v>101</v>
      </c>
      <c r="C104" s="10"/>
      <c r="D104" s="9"/>
      <c r="E104" s="9"/>
      <c r="F104" s="11">
        <f>F105+F109+F113</f>
        <v>6550</v>
      </c>
    </row>
    <row r="105" spans="1:6" ht="34.15" customHeight="1" x14ac:dyDescent="0.25">
      <c r="A105" s="8" t="s">
        <v>102</v>
      </c>
      <c r="B105" s="9" t="s">
        <v>103</v>
      </c>
      <c r="C105" s="10"/>
      <c r="D105" s="9"/>
      <c r="E105" s="9"/>
      <c r="F105" s="11">
        <f t="shared" ref="F105:F107" si="9">F106</f>
        <v>1100</v>
      </c>
    </row>
    <row r="106" spans="1:6" ht="34.15" customHeight="1" x14ac:dyDescent="0.25">
      <c r="A106" s="8" t="s">
        <v>19</v>
      </c>
      <c r="B106" s="9" t="s">
        <v>103</v>
      </c>
      <c r="C106" s="10" t="s">
        <v>20</v>
      </c>
      <c r="D106" s="9"/>
      <c r="E106" s="9"/>
      <c r="F106" s="11">
        <f t="shared" si="9"/>
        <v>1100</v>
      </c>
    </row>
    <row r="107" spans="1:6" ht="34.15" customHeight="1" x14ac:dyDescent="0.25">
      <c r="A107" s="8" t="s">
        <v>58</v>
      </c>
      <c r="B107" s="9" t="s">
        <v>103</v>
      </c>
      <c r="C107" s="10" t="s">
        <v>20</v>
      </c>
      <c r="D107" s="9" t="s">
        <v>59</v>
      </c>
      <c r="E107" s="9" t="s">
        <v>23</v>
      </c>
      <c r="F107" s="11">
        <f t="shared" si="9"/>
        <v>1100</v>
      </c>
    </row>
    <row r="108" spans="1:6" ht="34.15" customHeight="1" x14ac:dyDescent="0.25">
      <c r="A108" s="8" t="s">
        <v>104</v>
      </c>
      <c r="B108" s="9" t="s">
        <v>103</v>
      </c>
      <c r="C108" s="10" t="s">
        <v>20</v>
      </c>
      <c r="D108" s="9" t="s">
        <v>59</v>
      </c>
      <c r="E108" s="9" t="s">
        <v>69</v>
      </c>
      <c r="F108" s="11">
        <v>1100</v>
      </c>
    </row>
    <row r="109" spans="1:6" ht="34.15" customHeight="1" x14ac:dyDescent="0.25">
      <c r="A109" s="8" t="s">
        <v>105</v>
      </c>
      <c r="B109" s="9" t="s">
        <v>106</v>
      </c>
      <c r="C109" s="10"/>
      <c r="D109" s="9"/>
      <c r="E109" s="9"/>
      <c r="F109" s="11">
        <f t="shared" ref="F109:F111" si="10">F110</f>
        <v>266.39999999999998</v>
      </c>
    </row>
    <row r="110" spans="1:6" ht="34.15" customHeight="1" x14ac:dyDescent="0.25">
      <c r="A110" s="8" t="s">
        <v>19</v>
      </c>
      <c r="B110" s="9" t="s">
        <v>106</v>
      </c>
      <c r="C110" s="10" t="s">
        <v>20</v>
      </c>
      <c r="D110" s="9"/>
      <c r="E110" s="9"/>
      <c r="F110" s="11">
        <f t="shared" si="10"/>
        <v>266.39999999999998</v>
      </c>
    </row>
    <row r="111" spans="1:6" ht="34.15" customHeight="1" x14ac:dyDescent="0.25">
      <c r="A111" s="8" t="s">
        <v>58</v>
      </c>
      <c r="B111" s="9" t="s">
        <v>106</v>
      </c>
      <c r="C111" s="10" t="s">
        <v>20</v>
      </c>
      <c r="D111" s="9" t="s">
        <v>59</v>
      </c>
      <c r="E111" s="9" t="s">
        <v>23</v>
      </c>
      <c r="F111" s="11">
        <f t="shared" si="10"/>
        <v>266.39999999999998</v>
      </c>
    </row>
    <row r="112" spans="1:6" ht="34.15" customHeight="1" x14ac:dyDescent="0.25">
      <c r="A112" s="8" t="s">
        <v>104</v>
      </c>
      <c r="B112" s="9" t="s">
        <v>106</v>
      </c>
      <c r="C112" s="10" t="s">
        <v>20</v>
      </c>
      <c r="D112" s="9" t="s">
        <v>59</v>
      </c>
      <c r="E112" s="9" t="s">
        <v>69</v>
      </c>
      <c r="F112" s="11">
        <v>266.39999999999998</v>
      </c>
    </row>
    <row r="113" spans="1:6" ht="34.15" customHeight="1" x14ac:dyDescent="0.25">
      <c r="A113" s="8" t="s">
        <v>107</v>
      </c>
      <c r="B113" s="9" t="s">
        <v>108</v>
      </c>
      <c r="C113" s="10"/>
      <c r="D113" s="9"/>
      <c r="E113" s="9"/>
      <c r="F113" s="11">
        <f t="shared" ref="F113:F115" si="11">F114</f>
        <v>5183.6000000000004</v>
      </c>
    </row>
    <row r="114" spans="1:6" ht="34.15" customHeight="1" x14ac:dyDescent="0.25">
      <c r="A114" s="8" t="s">
        <v>19</v>
      </c>
      <c r="B114" s="9" t="s">
        <v>108</v>
      </c>
      <c r="C114" s="10" t="s">
        <v>20</v>
      </c>
      <c r="D114" s="9"/>
      <c r="E114" s="9"/>
      <c r="F114" s="11">
        <f t="shared" si="11"/>
        <v>5183.6000000000004</v>
      </c>
    </row>
    <row r="115" spans="1:6" ht="34.15" customHeight="1" x14ac:dyDescent="0.25">
      <c r="A115" s="8" t="s">
        <v>58</v>
      </c>
      <c r="B115" s="9" t="s">
        <v>108</v>
      </c>
      <c r="C115" s="10" t="s">
        <v>20</v>
      </c>
      <c r="D115" s="9" t="s">
        <v>59</v>
      </c>
      <c r="E115" s="9" t="s">
        <v>23</v>
      </c>
      <c r="F115" s="11">
        <f t="shared" si="11"/>
        <v>5183.6000000000004</v>
      </c>
    </row>
    <row r="116" spans="1:6" ht="34.15" customHeight="1" x14ac:dyDescent="0.25">
      <c r="A116" s="8" t="s">
        <v>104</v>
      </c>
      <c r="B116" s="9" t="s">
        <v>108</v>
      </c>
      <c r="C116" s="10" t="s">
        <v>20</v>
      </c>
      <c r="D116" s="9" t="s">
        <v>59</v>
      </c>
      <c r="E116" s="9" t="s">
        <v>69</v>
      </c>
      <c r="F116" s="11">
        <v>5183.6000000000004</v>
      </c>
    </row>
    <row r="117" spans="1:6" ht="34.15" customHeight="1" x14ac:dyDescent="0.25">
      <c r="A117" s="8" t="s">
        <v>109</v>
      </c>
      <c r="B117" s="9" t="s">
        <v>110</v>
      </c>
      <c r="C117" s="10"/>
      <c r="D117" s="9"/>
      <c r="E117" s="9"/>
      <c r="F117" s="11">
        <f t="shared" ref="F117:F120" si="12">F118</f>
        <v>275</v>
      </c>
    </row>
    <row r="118" spans="1:6" ht="34.15" customHeight="1" x14ac:dyDescent="0.25">
      <c r="A118" s="8" t="s">
        <v>111</v>
      </c>
      <c r="B118" s="9" t="s">
        <v>112</v>
      </c>
      <c r="C118" s="10"/>
      <c r="D118" s="9"/>
      <c r="E118" s="9"/>
      <c r="F118" s="11">
        <f t="shared" si="12"/>
        <v>275</v>
      </c>
    </row>
    <row r="119" spans="1:6" ht="34.15" customHeight="1" x14ac:dyDescent="0.25">
      <c r="A119" s="8" t="s">
        <v>19</v>
      </c>
      <c r="B119" s="9" t="s">
        <v>112</v>
      </c>
      <c r="C119" s="10" t="s">
        <v>20</v>
      </c>
      <c r="D119" s="9"/>
      <c r="E119" s="9"/>
      <c r="F119" s="11">
        <f t="shared" si="12"/>
        <v>275</v>
      </c>
    </row>
    <row r="120" spans="1:6" ht="34.15" customHeight="1" x14ac:dyDescent="0.25">
      <c r="A120" s="8" t="s">
        <v>58</v>
      </c>
      <c r="B120" s="9" t="s">
        <v>112</v>
      </c>
      <c r="C120" s="10" t="s">
        <v>20</v>
      </c>
      <c r="D120" s="9" t="s">
        <v>59</v>
      </c>
      <c r="E120" s="9" t="s">
        <v>23</v>
      </c>
      <c r="F120" s="11">
        <f t="shared" si="12"/>
        <v>275</v>
      </c>
    </row>
    <row r="121" spans="1:6" ht="34.15" customHeight="1" x14ac:dyDescent="0.25">
      <c r="A121" s="8" t="s">
        <v>104</v>
      </c>
      <c r="B121" s="9" t="s">
        <v>112</v>
      </c>
      <c r="C121" s="10" t="s">
        <v>20</v>
      </c>
      <c r="D121" s="9" t="s">
        <v>59</v>
      </c>
      <c r="E121" s="9" t="s">
        <v>69</v>
      </c>
      <c r="F121" s="11">
        <v>275</v>
      </c>
    </row>
    <row r="122" spans="1:6" ht="34.15" customHeight="1" x14ac:dyDescent="0.25">
      <c r="A122" s="8" t="s">
        <v>113</v>
      </c>
      <c r="B122" s="9" t="s">
        <v>114</v>
      </c>
      <c r="C122" s="10"/>
      <c r="D122" s="9"/>
      <c r="E122" s="9"/>
      <c r="F122" s="11">
        <f>F123+F138</f>
        <v>5028.7</v>
      </c>
    </row>
    <row r="123" spans="1:6" ht="34.15" customHeight="1" x14ac:dyDescent="0.25">
      <c r="A123" s="8" t="s">
        <v>115</v>
      </c>
      <c r="B123" s="9" t="s">
        <v>116</v>
      </c>
      <c r="C123" s="10"/>
      <c r="D123" s="9"/>
      <c r="E123" s="9"/>
      <c r="F123" s="11">
        <f>F124+F129</f>
        <v>3928.7</v>
      </c>
    </row>
    <row r="124" spans="1:6" ht="34.15" customHeight="1" x14ac:dyDescent="0.25">
      <c r="A124" s="8" t="s">
        <v>117</v>
      </c>
      <c r="B124" s="9" t="s">
        <v>118</v>
      </c>
      <c r="C124" s="10"/>
      <c r="D124" s="9"/>
      <c r="E124" s="9"/>
      <c r="F124" s="11">
        <f t="shared" ref="F124:F127" si="13">F125</f>
        <v>2107.9</v>
      </c>
    </row>
    <row r="125" spans="1:6" ht="34.15" customHeight="1" x14ac:dyDescent="0.25">
      <c r="A125" s="8" t="s">
        <v>119</v>
      </c>
      <c r="B125" s="9" t="s">
        <v>120</v>
      </c>
      <c r="C125" s="10"/>
      <c r="D125" s="9"/>
      <c r="E125" s="9"/>
      <c r="F125" s="11">
        <f t="shared" si="13"/>
        <v>2107.9</v>
      </c>
    </row>
    <row r="126" spans="1:6" ht="34.15" customHeight="1" x14ac:dyDescent="0.25">
      <c r="A126" s="8" t="s">
        <v>19</v>
      </c>
      <c r="B126" s="9" t="s">
        <v>120</v>
      </c>
      <c r="C126" s="10" t="s">
        <v>20</v>
      </c>
      <c r="D126" s="9"/>
      <c r="E126" s="9"/>
      <c r="F126" s="11">
        <f t="shared" si="13"/>
        <v>2107.9</v>
      </c>
    </row>
    <row r="127" spans="1:6" ht="34.15" customHeight="1" x14ac:dyDescent="0.25">
      <c r="A127" s="8" t="s">
        <v>121</v>
      </c>
      <c r="B127" s="9" t="s">
        <v>120</v>
      </c>
      <c r="C127" s="10" t="s">
        <v>20</v>
      </c>
      <c r="D127" s="9" t="s">
        <v>25</v>
      </c>
      <c r="E127" s="9" t="s">
        <v>23</v>
      </c>
      <c r="F127" s="11">
        <f t="shared" si="13"/>
        <v>2107.9</v>
      </c>
    </row>
    <row r="128" spans="1:6" ht="34.15" customHeight="1" x14ac:dyDescent="0.25">
      <c r="A128" s="8" t="s">
        <v>122</v>
      </c>
      <c r="B128" s="9" t="s">
        <v>120</v>
      </c>
      <c r="C128" s="10" t="s">
        <v>20</v>
      </c>
      <c r="D128" s="9" t="s">
        <v>25</v>
      </c>
      <c r="E128" s="9" t="s">
        <v>123</v>
      </c>
      <c r="F128" s="11">
        <v>2107.9</v>
      </c>
    </row>
    <row r="129" spans="1:6" ht="51.4" customHeight="1" x14ac:dyDescent="0.25">
      <c r="A129" s="8" t="s">
        <v>124</v>
      </c>
      <c r="B129" s="9" t="s">
        <v>125</v>
      </c>
      <c r="C129" s="10"/>
      <c r="D129" s="9"/>
      <c r="E129" s="9"/>
      <c r="F129" s="11">
        <f>F130+F134</f>
        <v>1820.8</v>
      </c>
    </row>
    <row r="130" spans="1:6" ht="34.15" customHeight="1" x14ac:dyDescent="0.25">
      <c r="A130" s="8" t="s">
        <v>126</v>
      </c>
      <c r="B130" s="9" t="s">
        <v>127</v>
      </c>
      <c r="C130" s="10"/>
      <c r="D130" s="9"/>
      <c r="E130" s="9"/>
      <c r="F130" s="11">
        <f t="shared" ref="F130:F132" si="14">F131</f>
        <v>100</v>
      </c>
    </row>
    <row r="131" spans="1:6" ht="34.15" customHeight="1" x14ac:dyDescent="0.25">
      <c r="A131" s="8" t="s">
        <v>19</v>
      </c>
      <c r="B131" s="9" t="s">
        <v>127</v>
      </c>
      <c r="C131" s="10" t="s">
        <v>20</v>
      </c>
      <c r="D131" s="9"/>
      <c r="E131" s="9"/>
      <c r="F131" s="11">
        <f t="shared" si="14"/>
        <v>100</v>
      </c>
    </row>
    <row r="132" spans="1:6" ht="34.15" customHeight="1" x14ac:dyDescent="0.25">
      <c r="A132" s="8" t="s">
        <v>121</v>
      </c>
      <c r="B132" s="9" t="s">
        <v>127</v>
      </c>
      <c r="C132" s="10" t="s">
        <v>20</v>
      </c>
      <c r="D132" s="9" t="s">
        <v>25</v>
      </c>
      <c r="E132" s="9" t="s">
        <v>23</v>
      </c>
      <c r="F132" s="11">
        <f t="shared" si="14"/>
        <v>100</v>
      </c>
    </row>
    <row r="133" spans="1:6" ht="34.15" customHeight="1" x14ac:dyDescent="0.25">
      <c r="A133" s="8" t="s">
        <v>122</v>
      </c>
      <c r="B133" s="9" t="s">
        <v>127</v>
      </c>
      <c r="C133" s="10" t="s">
        <v>20</v>
      </c>
      <c r="D133" s="9" t="s">
        <v>25</v>
      </c>
      <c r="E133" s="9" t="s">
        <v>123</v>
      </c>
      <c r="F133" s="11">
        <v>100</v>
      </c>
    </row>
    <row r="134" spans="1:6" ht="34.15" customHeight="1" x14ac:dyDescent="0.25">
      <c r="A134" s="8" t="s">
        <v>128</v>
      </c>
      <c r="B134" s="9" t="s">
        <v>129</v>
      </c>
      <c r="C134" s="10"/>
      <c r="D134" s="9"/>
      <c r="E134" s="9"/>
      <c r="F134" s="11">
        <f t="shared" ref="F134:F136" si="15">F135</f>
        <v>1720.8</v>
      </c>
    </row>
    <row r="135" spans="1:6" ht="34.15" customHeight="1" x14ac:dyDescent="0.25">
      <c r="A135" s="8" t="s">
        <v>19</v>
      </c>
      <c r="B135" s="9" t="s">
        <v>129</v>
      </c>
      <c r="C135" s="10" t="s">
        <v>20</v>
      </c>
      <c r="D135" s="9"/>
      <c r="E135" s="9"/>
      <c r="F135" s="11">
        <f t="shared" si="15"/>
        <v>1720.8</v>
      </c>
    </row>
    <row r="136" spans="1:6" ht="34.15" customHeight="1" x14ac:dyDescent="0.25">
      <c r="A136" s="8" t="s">
        <v>121</v>
      </c>
      <c r="B136" s="9" t="s">
        <v>129</v>
      </c>
      <c r="C136" s="10" t="s">
        <v>20</v>
      </c>
      <c r="D136" s="9" t="s">
        <v>25</v>
      </c>
      <c r="E136" s="9" t="s">
        <v>23</v>
      </c>
      <c r="F136" s="11">
        <f t="shared" si="15"/>
        <v>1720.8</v>
      </c>
    </row>
    <row r="137" spans="1:6" ht="34.15" customHeight="1" x14ac:dyDescent="0.25">
      <c r="A137" s="8" t="s">
        <v>122</v>
      </c>
      <c r="B137" s="9" t="s">
        <v>129</v>
      </c>
      <c r="C137" s="10" t="s">
        <v>20</v>
      </c>
      <c r="D137" s="9" t="s">
        <v>25</v>
      </c>
      <c r="E137" s="9" t="s">
        <v>123</v>
      </c>
      <c r="F137" s="11">
        <v>1720.8</v>
      </c>
    </row>
    <row r="138" spans="1:6" ht="34.15" customHeight="1" x14ac:dyDescent="0.25">
      <c r="A138" s="8" t="s">
        <v>232</v>
      </c>
      <c r="B138" s="9" t="s">
        <v>233</v>
      </c>
      <c r="C138" s="10"/>
      <c r="D138" s="9"/>
      <c r="E138" s="9"/>
      <c r="F138" s="11">
        <f t="shared" ref="F138:F142" si="16">F139</f>
        <v>1100</v>
      </c>
    </row>
    <row r="139" spans="1:6" ht="34.15" customHeight="1" x14ac:dyDescent="0.25">
      <c r="A139" s="8" t="s">
        <v>234</v>
      </c>
      <c r="B139" s="9" t="s">
        <v>235</v>
      </c>
      <c r="C139" s="10"/>
      <c r="D139" s="9"/>
      <c r="E139" s="9"/>
      <c r="F139" s="11">
        <f t="shared" si="16"/>
        <v>1100</v>
      </c>
    </row>
    <row r="140" spans="1:6" ht="34.15" customHeight="1" x14ac:dyDescent="0.25">
      <c r="A140" s="8" t="s">
        <v>236</v>
      </c>
      <c r="B140" s="9" t="s">
        <v>237</v>
      </c>
      <c r="C140" s="10"/>
      <c r="D140" s="9"/>
      <c r="E140" s="9"/>
      <c r="F140" s="11">
        <f t="shared" si="16"/>
        <v>1100</v>
      </c>
    </row>
    <row r="141" spans="1:6" ht="34.15" customHeight="1" x14ac:dyDescent="0.25">
      <c r="A141" s="8" t="s">
        <v>19</v>
      </c>
      <c r="B141" s="9" t="s">
        <v>237</v>
      </c>
      <c r="C141" s="10" t="s">
        <v>20</v>
      </c>
      <c r="D141" s="9"/>
      <c r="E141" s="9"/>
      <c r="F141" s="11">
        <f t="shared" si="16"/>
        <v>1100</v>
      </c>
    </row>
    <row r="142" spans="1:6" ht="34.15" customHeight="1" x14ac:dyDescent="0.25">
      <c r="A142" s="8" t="s">
        <v>121</v>
      </c>
      <c r="B142" s="9" t="s">
        <v>237</v>
      </c>
      <c r="C142" s="10" t="s">
        <v>20</v>
      </c>
      <c r="D142" s="9" t="s">
        <v>25</v>
      </c>
      <c r="E142" s="9" t="s">
        <v>23</v>
      </c>
      <c r="F142" s="11">
        <f t="shared" si="16"/>
        <v>1100</v>
      </c>
    </row>
    <row r="143" spans="1:6" ht="34.15" customHeight="1" x14ac:dyDescent="0.25">
      <c r="A143" s="8" t="s">
        <v>122</v>
      </c>
      <c r="B143" s="9" t="s">
        <v>237</v>
      </c>
      <c r="C143" s="10" t="s">
        <v>20</v>
      </c>
      <c r="D143" s="9" t="s">
        <v>25</v>
      </c>
      <c r="E143" s="9" t="s">
        <v>123</v>
      </c>
      <c r="F143" s="11">
        <v>1100</v>
      </c>
    </row>
    <row r="144" spans="1:6" ht="34.15" customHeight="1" x14ac:dyDescent="0.25">
      <c r="A144" s="8" t="s">
        <v>130</v>
      </c>
      <c r="B144" s="9" t="s">
        <v>131</v>
      </c>
      <c r="C144" s="10"/>
      <c r="D144" s="9"/>
      <c r="E144" s="9"/>
      <c r="F144" s="11">
        <f>F145+F197</f>
        <v>15642.5</v>
      </c>
    </row>
    <row r="145" spans="1:6" ht="34.15" customHeight="1" x14ac:dyDescent="0.25">
      <c r="A145" s="8" t="s">
        <v>132</v>
      </c>
      <c r="B145" s="9" t="s">
        <v>133</v>
      </c>
      <c r="C145" s="10"/>
      <c r="D145" s="9"/>
      <c r="E145" s="9"/>
      <c r="F145" s="11">
        <f>F146</f>
        <v>11160.6</v>
      </c>
    </row>
    <row r="146" spans="1:6" ht="34.15" customHeight="1" x14ac:dyDescent="0.25">
      <c r="A146" s="8" t="s">
        <v>134</v>
      </c>
      <c r="B146" s="9" t="s">
        <v>135</v>
      </c>
      <c r="C146" s="10"/>
      <c r="D146" s="9"/>
      <c r="E146" s="9"/>
      <c r="F146" s="11">
        <f>F147+F157+F161+F165+F169+F173+F177+F181+F185+F189+F193</f>
        <v>11160.6</v>
      </c>
    </row>
    <row r="147" spans="1:6" ht="34.15" customHeight="1" x14ac:dyDescent="0.25">
      <c r="A147" s="8" t="s">
        <v>136</v>
      </c>
      <c r="B147" s="9" t="s">
        <v>137</v>
      </c>
      <c r="C147" s="10"/>
      <c r="D147" s="9"/>
      <c r="E147" s="9"/>
      <c r="F147" s="11">
        <f>F148+F151+F154</f>
        <v>7339.2</v>
      </c>
    </row>
    <row r="148" spans="1:6" ht="34.15" customHeight="1" x14ac:dyDescent="0.25">
      <c r="A148" s="8" t="s">
        <v>138</v>
      </c>
      <c r="B148" s="9" t="s">
        <v>137</v>
      </c>
      <c r="C148" s="10" t="s">
        <v>139</v>
      </c>
      <c r="D148" s="9"/>
      <c r="E148" s="9"/>
      <c r="F148" s="11">
        <f>F149</f>
        <v>5598.2</v>
      </c>
    </row>
    <row r="149" spans="1:6" ht="34.15" customHeight="1" x14ac:dyDescent="0.25">
      <c r="A149" s="8" t="s">
        <v>21</v>
      </c>
      <c r="B149" s="9" t="s">
        <v>137</v>
      </c>
      <c r="C149" s="10" t="s">
        <v>139</v>
      </c>
      <c r="D149" s="9" t="s">
        <v>22</v>
      </c>
      <c r="E149" s="9" t="s">
        <v>23</v>
      </c>
      <c r="F149" s="11">
        <f>F150</f>
        <v>5598.2</v>
      </c>
    </row>
    <row r="150" spans="1:6" ht="51.4" customHeight="1" x14ac:dyDescent="0.25">
      <c r="A150" s="8" t="s">
        <v>24</v>
      </c>
      <c r="B150" s="9" t="s">
        <v>137</v>
      </c>
      <c r="C150" s="10" t="s">
        <v>139</v>
      </c>
      <c r="D150" s="9" t="s">
        <v>22</v>
      </c>
      <c r="E150" s="9" t="s">
        <v>25</v>
      </c>
      <c r="F150" s="11">
        <v>5598.2</v>
      </c>
    </row>
    <row r="151" spans="1:6" ht="34.15" customHeight="1" x14ac:dyDescent="0.25">
      <c r="A151" s="8" t="s">
        <v>19</v>
      </c>
      <c r="B151" s="9" t="s">
        <v>137</v>
      </c>
      <c r="C151" s="10" t="s">
        <v>20</v>
      </c>
      <c r="D151" s="9"/>
      <c r="E151" s="9"/>
      <c r="F151" s="11">
        <f>F152</f>
        <v>1712</v>
      </c>
    </row>
    <row r="152" spans="1:6" ht="34.15" customHeight="1" x14ac:dyDescent="0.25">
      <c r="A152" s="8" t="s">
        <v>21</v>
      </c>
      <c r="B152" s="9" t="s">
        <v>137</v>
      </c>
      <c r="C152" s="10" t="s">
        <v>20</v>
      </c>
      <c r="D152" s="9" t="s">
        <v>22</v>
      </c>
      <c r="E152" s="9" t="s">
        <v>23</v>
      </c>
      <c r="F152" s="11">
        <f>F153</f>
        <v>1712</v>
      </c>
    </row>
    <row r="153" spans="1:6" ht="51.4" customHeight="1" x14ac:dyDescent="0.25">
      <c r="A153" s="8" t="s">
        <v>24</v>
      </c>
      <c r="B153" s="9" t="s">
        <v>137</v>
      </c>
      <c r="C153" s="10" t="s">
        <v>20</v>
      </c>
      <c r="D153" s="9" t="s">
        <v>22</v>
      </c>
      <c r="E153" s="9" t="s">
        <v>25</v>
      </c>
      <c r="F153" s="11">
        <v>1712</v>
      </c>
    </row>
    <row r="154" spans="1:6" ht="34.15" customHeight="1" x14ac:dyDescent="0.25">
      <c r="A154" s="8" t="s">
        <v>39</v>
      </c>
      <c r="B154" s="9" t="s">
        <v>137</v>
      </c>
      <c r="C154" s="10" t="s">
        <v>40</v>
      </c>
      <c r="D154" s="9"/>
      <c r="E154" s="9"/>
      <c r="F154" s="11">
        <f>F155</f>
        <v>29</v>
      </c>
    </row>
    <row r="155" spans="1:6" ht="34.15" customHeight="1" x14ac:dyDescent="0.25">
      <c r="A155" s="8" t="s">
        <v>21</v>
      </c>
      <c r="B155" s="9" t="s">
        <v>137</v>
      </c>
      <c r="C155" s="10" t="s">
        <v>40</v>
      </c>
      <c r="D155" s="9" t="s">
        <v>22</v>
      </c>
      <c r="E155" s="9" t="s">
        <v>23</v>
      </c>
      <c r="F155" s="11">
        <f>F156</f>
        <v>29</v>
      </c>
    </row>
    <row r="156" spans="1:6" ht="51.4" customHeight="1" x14ac:dyDescent="0.25">
      <c r="A156" s="8" t="s">
        <v>24</v>
      </c>
      <c r="B156" s="9" t="s">
        <v>137</v>
      </c>
      <c r="C156" s="10" t="s">
        <v>40</v>
      </c>
      <c r="D156" s="9" t="s">
        <v>22</v>
      </c>
      <c r="E156" s="9" t="s">
        <v>25</v>
      </c>
      <c r="F156" s="11">
        <v>29</v>
      </c>
    </row>
    <row r="157" spans="1:6" ht="34.15" customHeight="1" x14ac:dyDescent="0.25">
      <c r="A157" s="8" t="s">
        <v>140</v>
      </c>
      <c r="B157" s="9" t="s">
        <v>141</v>
      </c>
      <c r="C157" s="10"/>
      <c r="D157" s="9"/>
      <c r="E157" s="9"/>
      <c r="F157" s="11">
        <f t="shared" ref="F157:F159" si="17">F158</f>
        <v>1780.3</v>
      </c>
    </row>
    <row r="158" spans="1:6" ht="34.15" customHeight="1" x14ac:dyDescent="0.25">
      <c r="A158" s="8" t="s">
        <v>138</v>
      </c>
      <c r="B158" s="9" t="s">
        <v>141</v>
      </c>
      <c r="C158" s="10" t="s">
        <v>139</v>
      </c>
      <c r="D158" s="9"/>
      <c r="E158" s="9"/>
      <c r="F158" s="11">
        <f t="shared" si="17"/>
        <v>1780.3</v>
      </c>
    </row>
    <row r="159" spans="1:6" ht="34.15" customHeight="1" x14ac:dyDescent="0.25">
      <c r="A159" s="8" t="s">
        <v>21</v>
      </c>
      <c r="B159" s="9" t="s">
        <v>141</v>
      </c>
      <c r="C159" s="10" t="s">
        <v>139</v>
      </c>
      <c r="D159" s="9" t="s">
        <v>22</v>
      </c>
      <c r="E159" s="9" t="s">
        <v>23</v>
      </c>
      <c r="F159" s="11">
        <f t="shared" si="17"/>
        <v>1780.3</v>
      </c>
    </row>
    <row r="160" spans="1:6" ht="51.4" customHeight="1" x14ac:dyDescent="0.25">
      <c r="A160" s="8" t="s">
        <v>24</v>
      </c>
      <c r="B160" s="9" t="s">
        <v>141</v>
      </c>
      <c r="C160" s="10" t="s">
        <v>139</v>
      </c>
      <c r="D160" s="9" t="s">
        <v>22</v>
      </c>
      <c r="E160" s="9" t="s">
        <v>25</v>
      </c>
      <c r="F160" s="11">
        <v>1780.3</v>
      </c>
    </row>
    <row r="161" spans="1:6" ht="34.15" customHeight="1" x14ac:dyDescent="0.25">
      <c r="A161" s="8" t="s">
        <v>142</v>
      </c>
      <c r="B161" s="9" t="s">
        <v>143</v>
      </c>
      <c r="C161" s="10"/>
      <c r="D161" s="9"/>
      <c r="E161" s="9"/>
      <c r="F161" s="11">
        <f t="shared" ref="F161:F163" si="18">F162</f>
        <v>1201.5</v>
      </c>
    </row>
    <row r="162" spans="1:6" ht="34.15" customHeight="1" x14ac:dyDescent="0.25">
      <c r="A162" s="8" t="s">
        <v>138</v>
      </c>
      <c r="B162" s="9" t="s">
        <v>143</v>
      </c>
      <c r="C162" s="10" t="s">
        <v>139</v>
      </c>
      <c r="D162" s="9"/>
      <c r="E162" s="9"/>
      <c r="F162" s="11">
        <f t="shared" si="18"/>
        <v>1201.5</v>
      </c>
    </row>
    <row r="163" spans="1:6" ht="34.15" customHeight="1" x14ac:dyDescent="0.25">
      <c r="A163" s="8" t="s">
        <v>21</v>
      </c>
      <c r="B163" s="9" t="s">
        <v>143</v>
      </c>
      <c r="C163" s="10" t="s">
        <v>139</v>
      </c>
      <c r="D163" s="9" t="s">
        <v>22</v>
      </c>
      <c r="E163" s="9" t="s">
        <v>23</v>
      </c>
      <c r="F163" s="11">
        <f t="shared" si="18"/>
        <v>1201.5</v>
      </c>
    </row>
    <row r="164" spans="1:6" ht="51.4" customHeight="1" x14ac:dyDescent="0.25">
      <c r="A164" s="8" t="s">
        <v>24</v>
      </c>
      <c r="B164" s="9" t="s">
        <v>143</v>
      </c>
      <c r="C164" s="10" t="s">
        <v>139</v>
      </c>
      <c r="D164" s="9" t="s">
        <v>22</v>
      </c>
      <c r="E164" s="9" t="s">
        <v>25</v>
      </c>
      <c r="F164" s="11">
        <v>1201.5</v>
      </c>
    </row>
    <row r="165" spans="1:6" ht="51.4" customHeight="1" x14ac:dyDescent="0.25">
      <c r="A165" s="8" t="s">
        <v>144</v>
      </c>
      <c r="B165" s="9" t="s">
        <v>145</v>
      </c>
      <c r="C165" s="10"/>
      <c r="D165" s="9"/>
      <c r="E165" s="9"/>
      <c r="F165" s="11">
        <f t="shared" ref="F165:F167" si="19">F166</f>
        <v>53.2</v>
      </c>
    </row>
    <row r="166" spans="1:6" ht="34.15" customHeight="1" x14ac:dyDescent="0.25">
      <c r="A166" s="8" t="s">
        <v>146</v>
      </c>
      <c r="B166" s="9" t="s">
        <v>145</v>
      </c>
      <c r="C166" s="10" t="s">
        <v>147</v>
      </c>
      <c r="D166" s="9"/>
      <c r="E166" s="9"/>
      <c r="F166" s="11">
        <f t="shared" si="19"/>
        <v>53.2</v>
      </c>
    </row>
    <row r="167" spans="1:6" ht="34.15" customHeight="1" x14ac:dyDescent="0.25">
      <c r="A167" s="8" t="s">
        <v>21</v>
      </c>
      <c r="B167" s="9" t="s">
        <v>145</v>
      </c>
      <c r="C167" s="10" t="s">
        <v>147</v>
      </c>
      <c r="D167" s="9" t="s">
        <v>22</v>
      </c>
      <c r="E167" s="9" t="s">
        <v>23</v>
      </c>
      <c r="F167" s="11">
        <f t="shared" si="19"/>
        <v>53.2</v>
      </c>
    </row>
    <row r="168" spans="1:6" ht="51.4" customHeight="1" x14ac:dyDescent="0.25">
      <c r="A168" s="8" t="s">
        <v>148</v>
      </c>
      <c r="B168" s="9" t="s">
        <v>145</v>
      </c>
      <c r="C168" s="10" t="s">
        <v>147</v>
      </c>
      <c r="D168" s="9" t="s">
        <v>22</v>
      </c>
      <c r="E168" s="9" t="s">
        <v>149</v>
      </c>
      <c r="F168" s="11">
        <v>53.2</v>
      </c>
    </row>
    <row r="169" spans="1:6" ht="34.15" customHeight="1" x14ac:dyDescent="0.25">
      <c r="A169" s="8" t="s">
        <v>150</v>
      </c>
      <c r="B169" s="9" t="s">
        <v>151</v>
      </c>
      <c r="C169" s="10"/>
      <c r="D169" s="9"/>
      <c r="E169" s="9"/>
      <c r="F169" s="11">
        <f t="shared" ref="F169:F171" si="20">F170</f>
        <v>647.1</v>
      </c>
    </row>
    <row r="170" spans="1:6" ht="34.15" customHeight="1" x14ac:dyDescent="0.25">
      <c r="A170" s="8" t="s">
        <v>146</v>
      </c>
      <c r="B170" s="9" t="s">
        <v>151</v>
      </c>
      <c r="C170" s="10" t="s">
        <v>147</v>
      </c>
      <c r="D170" s="9"/>
      <c r="E170" s="9"/>
      <c r="F170" s="11">
        <f t="shared" si="20"/>
        <v>647.1</v>
      </c>
    </row>
    <row r="171" spans="1:6" ht="34.15" customHeight="1" x14ac:dyDescent="0.25">
      <c r="A171" s="8" t="s">
        <v>21</v>
      </c>
      <c r="B171" s="9" t="s">
        <v>151</v>
      </c>
      <c r="C171" s="10" t="s">
        <v>147</v>
      </c>
      <c r="D171" s="9" t="s">
        <v>22</v>
      </c>
      <c r="E171" s="9" t="s">
        <v>23</v>
      </c>
      <c r="F171" s="11">
        <f t="shared" si="20"/>
        <v>647.1</v>
      </c>
    </row>
    <row r="172" spans="1:6" ht="51.4" customHeight="1" x14ac:dyDescent="0.25">
      <c r="A172" s="8" t="s">
        <v>148</v>
      </c>
      <c r="B172" s="9" t="s">
        <v>151</v>
      </c>
      <c r="C172" s="10" t="s">
        <v>147</v>
      </c>
      <c r="D172" s="9" t="s">
        <v>22</v>
      </c>
      <c r="E172" s="9" t="s">
        <v>149</v>
      </c>
      <c r="F172" s="11">
        <v>647.1</v>
      </c>
    </row>
    <row r="173" spans="1:6" ht="68.45" customHeight="1" x14ac:dyDescent="0.25">
      <c r="A173" s="8" t="s">
        <v>152</v>
      </c>
      <c r="B173" s="9" t="s">
        <v>153</v>
      </c>
      <c r="C173" s="10"/>
      <c r="D173" s="9"/>
      <c r="E173" s="9"/>
      <c r="F173" s="11">
        <f t="shared" ref="F173:F175" si="21">F174</f>
        <v>4</v>
      </c>
    </row>
    <row r="174" spans="1:6" ht="34.15" customHeight="1" x14ac:dyDescent="0.25">
      <c r="A174" s="8" t="s">
        <v>146</v>
      </c>
      <c r="B174" s="9" t="s">
        <v>153</v>
      </c>
      <c r="C174" s="10" t="s">
        <v>147</v>
      </c>
      <c r="D174" s="9"/>
      <c r="E174" s="9"/>
      <c r="F174" s="11">
        <f t="shared" si="21"/>
        <v>4</v>
      </c>
    </row>
    <row r="175" spans="1:6" ht="34.15" customHeight="1" x14ac:dyDescent="0.25">
      <c r="A175" s="8" t="s">
        <v>21</v>
      </c>
      <c r="B175" s="9" t="s">
        <v>153</v>
      </c>
      <c r="C175" s="10" t="s">
        <v>147</v>
      </c>
      <c r="D175" s="9" t="s">
        <v>22</v>
      </c>
      <c r="E175" s="9" t="s">
        <v>23</v>
      </c>
      <c r="F175" s="11">
        <f t="shared" si="21"/>
        <v>4</v>
      </c>
    </row>
    <row r="176" spans="1:6" ht="51.4" customHeight="1" x14ac:dyDescent="0.25">
      <c r="A176" s="8" t="s">
        <v>24</v>
      </c>
      <c r="B176" s="9" t="s">
        <v>153</v>
      </c>
      <c r="C176" s="10" t="s">
        <v>147</v>
      </c>
      <c r="D176" s="9" t="s">
        <v>22</v>
      </c>
      <c r="E176" s="9" t="s">
        <v>25</v>
      </c>
      <c r="F176" s="11">
        <v>4</v>
      </c>
    </row>
    <row r="177" spans="1:6" ht="51.4" customHeight="1" x14ac:dyDescent="0.25">
      <c r="A177" s="8" t="s">
        <v>154</v>
      </c>
      <c r="B177" s="9" t="s">
        <v>155</v>
      </c>
      <c r="C177" s="10"/>
      <c r="D177" s="9"/>
      <c r="E177" s="9"/>
      <c r="F177" s="11">
        <f t="shared" ref="F177:F179" si="22">F178</f>
        <v>49.8</v>
      </c>
    </row>
    <row r="178" spans="1:6" ht="34.15" customHeight="1" x14ac:dyDescent="0.25">
      <c r="A178" s="8" t="s">
        <v>146</v>
      </c>
      <c r="B178" s="9" t="s">
        <v>155</v>
      </c>
      <c r="C178" s="10" t="s">
        <v>147</v>
      </c>
      <c r="D178" s="9"/>
      <c r="E178" s="9"/>
      <c r="F178" s="11">
        <f t="shared" si="22"/>
        <v>49.8</v>
      </c>
    </row>
    <row r="179" spans="1:6" ht="34.15" customHeight="1" x14ac:dyDescent="0.25">
      <c r="A179" s="8" t="s">
        <v>21</v>
      </c>
      <c r="B179" s="9" t="s">
        <v>155</v>
      </c>
      <c r="C179" s="10" t="s">
        <v>147</v>
      </c>
      <c r="D179" s="9" t="s">
        <v>22</v>
      </c>
      <c r="E179" s="9" t="s">
        <v>23</v>
      </c>
      <c r="F179" s="11">
        <f t="shared" si="22"/>
        <v>49.8</v>
      </c>
    </row>
    <row r="180" spans="1:6" ht="51.4" customHeight="1" x14ac:dyDescent="0.25">
      <c r="A180" s="8" t="s">
        <v>24</v>
      </c>
      <c r="B180" s="9" t="s">
        <v>155</v>
      </c>
      <c r="C180" s="10" t="s">
        <v>147</v>
      </c>
      <c r="D180" s="9" t="s">
        <v>22</v>
      </c>
      <c r="E180" s="9" t="s">
        <v>25</v>
      </c>
      <c r="F180" s="11">
        <v>49.8</v>
      </c>
    </row>
    <row r="181" spans="1:6" ht="34.15" customHeight="1" x14ac:dyDescent="0.25">
      <c r="A181" s="8" t="s">
        <v>156</v>
      </c>
      <c r="B181" s="9" t="s">
        <v>157</v>
      </c>
      <c r="C181" s="10"/>
      <c r="D181" s="9"/>
      <c r="E181" s="9"/>
      <c r="F181" s="11">
        <f t="shared" ref="F181:F183" si="23">F182</f>
        <v>3</v>
      </c>
    </row>
    <row r="182" spans="1:6" ht="34.15" customHeight="1" x14ac:dyDescent="0.25">
      <c r="A182" s="8" t="s">
        <v>146</v>
      </c>
      <c r="B182" s="9" t="s">
        <v>157</v>
      </c>
      <c r="C182" s="10" t="s">
        <v>147</v>
      </c>
      <c r="D182" s="9"/>
      <c r="E182" s="9"/>
      <c r="F182" s="11">
        <f t="shared" si="23"/>
        <v>3</v>
      </c>
    </row>
    <row r="183" spans="1:6" ht="34.15" customHeight="1" x14ac:dyDescent="0.25">
      <c r="A183" s="8" t="s">
        <v>21</v>
      </c>
      <c r="B183" s="9" t="s">
        <v>157</v>
      </c>
      <c r="C183" s="10" t="s">
        <v>147</v>
      </c>
      <c r="D183" s="9" t="s">
        <v>22</v>
      </c>
      <c r="E183" s="9" t="s">
        <v>23</v>
      </c>
      <c r="F183" s="11">
        <f t="shared" si="23"/>
        <v>3</v>
      </c>
    </row>
    <row r="184" spans="1:6" ht="51.4" customHeight="1" x14ac:dyDescent="0.25">
      <c r="A184" s="8" t="s">
        <v>24</v>
      </c>
      <c r="B184" s="9" t="s">
        <v>157</v>
      </c>
      <c r="C184" s="10" t="s">
        <v>147</v>
      </c>
      <c r="D184" s="9" t="s">
        <v>22</v>
      </c>
      <c r="E184" s="9" t="s">
        <v>25</v>
      </c>
      <c r="F184" s="11">
        <v>3</v>
      </c>
    </row>
    <row r="185" spans="1:6" ht="51.4" customHeight="1" x14ac:dyDescent="0.25">
      <c r="A185" s="8" t="s">
        <v>158</v>
      </c>
      <c r="B185" s="9" t="s">
        <v>159</v>
      </c>
      <c r="C185" s="10"/>
      <c r="D185" s="9"/>
      <c r="E185" s="9"/>
      <c r="F185" s="11">
        <f t="shared" ref="F185:F187" si="24">F186</f>
        <v>79</v>
      </c>
    </row>
    <row r="186" spans="1:6" ht="34.15" customHeight="1" x14ac:dyDescent="0.25">
      <c r="A186" s="8" t="s">
        <v>146</v>
      </c>
      <c r="B186" s="9" t="s">
        <v>159</v>
      </c>
      <c r="C186" s="10" t="s">
        <v>147</v>
      </c>
      <c r="D186" s="9"/>
      <c r="E186" s="9"/>
      <c r="F186" s="11">
        <f t="shared" si="24"/>
        <v>79</v>
      </c>
    </row>
    <row r="187" spans="1:6" ht="34.15" customHeight="1" x14ac:dyDescent="0.25">
      <c r="A187" s="8" t="s">
        <v>21</v>
      </c>
      <c r="B187" s="9" t="s">
        <v>159</v>
      </c>
      <c r="C187" s="10" t="s">
        <v>147</v>
      </c>
      <c r="D187" s="9" t="s">
        <v>22</v>
      </c>
      <c r="E187" s="9" t="s">
        <v>23</v>
      </c>
      <c r="F187" s="11">
        <f t="shared" si="24"/>
        <v>79</v>
      </c>
    </row>
    <row r="188" spans="1:6" ht="51.4" customHeight="1" x14ac:dyDescent="0.25">
      <c r="A188" s="8" t="s">
        <v>24</v>
      </c>
      <c r="B188" s="9" t="s">
        <v>159</v>
      </c>
      <c r="C188" s="10" t="s">
        <v>147</v>
      </c>
      <c r="D188" s="9" t="s">
        <v>22</v>
      </c>
      <c r="E188" s="9" t="s">
        <v>25</v>
      </c>
      <c r="F188" s="11">
        <v>79</v>
      </c>
    </row>
    <row r="189" spans="1:6" ht="51.4" customHeight="1" x14ac:dyDescent="0.25">
      <c r="A189" s="8" t="s">
        <v>160</v>
      </c>
      <c r="B189" s="9" t="s">
        <v>161</v>
      </c>
      <c r="C189" s="10"/>
      <c r="D189" s="9"/>
      <c r="E189" s="9"/>
      <c r="F189" s="11">
        <f t="shared" ref="F189:F191" si="25">F190</f>
        <v>0</v>
      </c>
    </row>
    <row r="190" spans="1:6" ht="34.15" customHeight="1" x14ac:dyDescent="0.25">
      <c r="A190" s="8" t="s">
        <v>146</v>
      </c>
      <c r="B190" s="9" t="s">
        <v>161</v>
      </c>
      <c r="C190" s="10" t="s">
        <v>147</v>
      </c>
      <c r="D190" s="9"/>
      <c r="E190" s="9"/>
      <c r="F190" s="11">
        <f t="shared" si="25"/>
        <v>0</v>
      </c>
    </row>
    <row r="191" spans="1:6" ht="34.15" customHeight="1" x14ac:dyDescent="0.25">
      <c r="A191" s="8" t="s">
        <v>21</v>
      </c>
      <c r="B191" s="9" t="s">
        <v>161</v>
      </c>
      <c r="C191" s="10" t="s">
        <v>147</v>
      </c>
      <c r="D191" s="9" t="s">
        <v>22</v>
      </c>
      <c r="E191" s="9" t="s">
        <v>23</v>
      </c>
      <c r="F191" s="11">
        <f t="shared" si="25"/>
        <v>0</v>
      </c>
    </row>
    <row r="192" spans="1:6" ht="51.4" customHeight="1" x14ac:dyDescent="0.25">
      <c r="A192" s="8" t="s">
        <v>24</v>
      </c>
      <c r="B192" s="9" t="s">
        <v>161</v>
      </c>
      <c r="C192" s="10" t="s">
        <v>147</v>
      </c>
      <c r="D192" s="9" t="s">
        <v>22</v>
      </c>
      <c r="E192" s="9" t="s">
        <v>25</v>
      </c>
      <c r="F192" s="11">
        <v>0</v>
      </c>
    </row>
    <row r="193" spans="1:6" ht="51.4" customHeight="1" x14ac:dyDescent="0.25">
      <c r="A193" s="8" t="s">
        <v>162</v>
      </c>
      <c r="B193" s="9" t="s">
        <v>163</v>
      </c>
      <c r="C193" s="10"/>
      <c r="D193" s="9"/>
      <c r="E193" s="9"/>
      <c r="F193" s="11">
        <f t="shared" ref="F193:F195" si="26">F194</f>
        <v>3.5</v>
      </c>
    </row>
    <row r="194" spans="1:6" ht="34.15" customHeight="1" x14ac:dyDescent="0.25">
      <c r="A194" s="8" t="s">
        <v>19</v>
      </c>
      <c r="B194" s="9" t="s">
        <v>163</v>
      </c>
      <c r="C194" s="10" t="s">
        <v>20</v>
      </c>
      <c r="D194" s="9"/>
      <c r="E194" s="9"/>
      <c r="F194" s="11">
        <f t="shared" si="26"/>
        <v>3.5</v>
      </c>
    </row>
    <row r="195" spans="1:6" ht="34.15" customHeight="1" x14ac:dyDescent="0.25">
      <c r="A195" s="8" t="s">
        <v>21</v>
      </c>
      <c r="B195" s="9" t="s">
        <v>163</v>
      </c>
      <c r="C195" s="10" t="s">
        <v>20</v>
      </c>
      <c r="D195" s="9" t="s">
        <v>22</v>
      </c>
      <c r="E195" s="9" t="s">
        <v>23</v>
      </c>
      <c r="F195" s="11">
        <f t="shared" si="26"/>
        <v>3.5</v>
      </c>
    </row>
    <row r="196" spans="1:6" ht="34.15" customHeight="1" x14ac:dyDescent="0.25">
      <c r="A196" s="8" t="s">
        <v>164</v>
      </c>
      <c r="B196" s="9" t="s">
        <v>163</v>
      </c>
      <c r="C196" s="10" t="s">
        <v>20</v>
      </c>
      <c r="D196" s="9" t="s">
        <v>22</v>
      </c>
      <c r="E196" s="9" t="s">
        <v>165</v>
      </c>
      <c r="F196" s="11">
        <v>3.5</v>
      </c>
    </row>
    <row r="197" spans="1:6" ht="34.15" customHeight="1" x14ac:dyDescent="0.25">
      <c r="A197" s="8" t="s">
        <v>166</v>
      </c>
      <c r="B197" s="9" t="s">
        <v>167</v>
      </c>
      <c r="C197" s="10"/>
      <c r="D197" s="9"/>
      <c r="E197" s="9"/>
      <c r="F197" s="11">
        <f>F198</f>
        <v>4481.8999999999996</v>
      </c>
    </row>
    <row r="198" spans="1:6" ht="34.15" customHeight="1" x14ac:dyDescent="0.25">
      <c r="A198" s="8" t="s">
        <v>134</v>
      </c>
      <c r="B198" s="9" t="s">
        <v>168</v>
      </c>
      <c r="C198" s="10"/>
      <c r="D198" s="9"/>
      <c r="E198" s="9"/>
      <c r="F198" s="11">
        <f>F199+F203+F213+F217+F221+F225+F229+F233+F237</f>
        <v>4481.8999999999996</v>
      </c>
    </row>
    <row r="199" spans="1:6" ht="34.15" customHeight="1" x14ac:dyDescent="0.25">
      <c r="A199" s="8" t="s">
        <v>169</v>
      </c>
      <c r="B199" s="9" t="s">
        <v>170</v>
      </c>
      <c r="C199" s="10"/>
      <c r="D199" s="9"/>
      <c r="E199" s="9"/>
      <c r="F199" s="11">
        <f t="shared" ref="F199:F201" si="27">F200</f>
        <v>30</v>
      </c>
    </row>
    <row r="200" spans="1:6" ht="34.15" customHeight="1" x14ac:dyDescent="0.25">
      <c r="A200" s="8" t="s">
        <v>171</v>
      </c>
      <c r="B200" s="9" t="s">
        <v>170</v>
      </c>
      <c r="C200" s="10" t="s">
        <v>172</v>
      </c>
      <c r="D200" s="9"/>
      <c r="E200" s="9"/>
      <c r="F200" s="11">
        <f t="shared" si="27"/>
        <v>30</v>
      </c>
    </row>
    <row r="201" spans="1:6" ht="34.15" customHeight="1" x14ac:dyDescent="0.25">
      <c r="A201" s="8" t="s">
        <v>21</v>
      </c>
      <c r="B201" s="9" t="s">
        <v>170</v>
      </c>
      <c r="C201" s="10" t="s">
        <v>172</v>
      </c>
      <c r="D201" s="9" t="s">
        <v>22</v>
      </c>
      <c r="E201" s="9" t="s">
        <v>23</v>
      </c>
      <c r="F201" s="11">
        <f t="shared" si="27"/>
        <v>30</v>
      </c>
    </row>
    <row r="202" spans="1:6" ht="34.15" customHeight="1" x14ac:dyDescent="0.25">
      <c r="A202" s="8" t="s">
        <v>173</v>
      </c>
      <c r="B202" s="9" t="s">
        <v>170</v>
      </c>
      <c r="C202" s="10" t="s">
        <v>172</v>
      </c>
      <c r="D202" s="9" t="s">
        <v>22</v>
      </c>
      <c r="E202" s="9" t="s">
        <v>52</v>
      </c>
      <c r="F202" s="11">
        <v>30</v>
      </c>
    </row>
    <row r="203" spans="1:6" ht="34.15" customHeight="1" x14ac:dyDescent="0.25">
      <c r="A203" s="8" t="s">
        <v>174</v>
      </c>
      <c r="B203" s="9" t="s">
        <v>175</v>
      </c>
      <c r="C203" s="10"/>
      <c r="D203" s="9"/>
      <c r="E203" s="9"/>
      <c r="F203" s="11">
        <f>F204+F207+F210</f>
        <v>572</v>
      </c>
    </row>
    <row r="204" spans="1:6" ht="34.15" customHeight="1" x14ac:dyDescent="0.25">
      <c r="A204" s="8" t="s">
        <v>19</v>
      </c>
      <c r="B204" s="9" t="s">
        <v>175</v>
      </c>
      <c r="C204" s="10" t="s">
        <v>20</v>
      </c>
      <c r="D204" s="9"/>
      <c r="E204" s="9"/>
      <c r="F204" s="11">
        <f>F205</f>
        <v>530</v>
      </c>
    </row>
    <row r="205" spans="1:6" ht="34.15" customHeight="1" x14ac:dyDescent="0.25">
      <c r="A205" s="8" t="s">
        <v>21</v>
      </c>
      <c r="B205" s="9" t="s">
        <v>175</v>
      </c>
      <c r="C205" s="10" t="s">
        <v>20</v>
      </c>
      <c r="D205" s="9" t="s">
        <v>22</v>
      </c>
      <c r="E205" s="9" t="s">
        <v>23</v>
      </c>
      <c r="F205" s="11">
        <f>F206</f>
        <v>530</v>
      </c>
    </row>
    <row r="206" spans="1:6" ht="34.15" customHeight="1" x14ac:dyDescent="0.25">
      <c r="A206" s="8" t="s">
        <v>164</v>
      </c>
      <c r="B206" s="9" t="s">
        <v>175</v>
      </c>
      <c r="C206" s="10" t="s">
        <v>20</v>
      </c>
      <c r="D206" s="9" t="s">
        <v>22</v>
      </c>
      <c r="E206" s="9" t="s">
        <v>165</v>
      </c>
      <c r="F206" s="11">
        <v>530</v>
      </c>
    </row>
    <row r="207" spans="1:6" ht="34.15" customHeight="1" x14ac:dyDescent="0.25">
      <c r="A207" s="8" t="s">
        <v>176</v>
      </c>
      <c r="B207" s="9" t="s">
        <v>175</v>
      </c>
      <c r="C207" s="10" t="s">
        <v>177</v>
      </c>
      <c r="D207" s="9"/>
      <c r="E207" s="9"/>
      <c r="F207" s="11">
        <f>F208</f>
        <v>13</v>
      </c>
    </row>
    <row r="208" spans="1:6" ht="34.15" customHeight="1" x14ac:dyDescent="0.25">
      <c r="A208" s="8" t="s">
        <v>21</v>
      </c>
      <c r="B208" s="9" t="s">
        <v>175</v>
      </c>
      <c r="C208" s="10" t="s">
        <v>177</v>
      </c>
      <c r="D208" s="9" t="s">
        <v>22</v>
      </c>
      <c r="E208" s="9" t="s">
        <v>23</v>
      </c>
      <c r="F208" s="11">
        <f>F209</f>
        <v>13</v>
      </c>
    </row>
    <row r="209" spans="1:6" ht="34.15" customHeight="1" x14ac:dyDescent="0.25">
      <c r="A209" s="8" t="s">
        <v>164</v>
      </c>
      <c r="B209" s="9" t="s">
        <v>175</v>
      </c>
      <c r="C209" s="10" t="s">
        <v>177</v>
      </c>
      <c r="D209" s="9" t="s">
        <v>22</v>
      </c>
      <c r="E209" s="9" t="s">
        <v>165</v>
      </c>
      <c r="F209" s="11">
        <v>13</v>
      </c>
    </row>
    <row r="210" spans="1:6" ht="34.15" customHeight="1" x14ac:dyDescent="0.25">
      <c r="A210" s="8" t="s">
        <v>39</v>
      </c>
      <c r="B210" s="9" t="s">
        <v>175</v>
      </c>
      <c r="C210" s="10" t="s">
        <v>40</v>
      </c>
      <c r="D210" s="9"/>
      <c r="E210" s="9"/>
      <c r="F210" s="11">
        <f>F211</f>
        <v>29</v>
      </c>
    </row>
    <row r="211" spans="1:6" ht="34.15" customHeight="1" x14ac:dyDescent="0.25">
      <c r="A211" s="8" t="s">
        <v>21</v>
      </c>
      <c r="B211" s="9" t="s">
        <v>175</v>
      </c>
      <c r="C211" s="10" t="s">
        <v>40</v>
      </c>
      <c r="D211" s="9" t="s">
        <v>22</v>
      </c>
      <c r="E211" s="9" t="s">
        <v>23</v>
      </c>
      <c r="F211" s="11">
        <f>F212</f>
        <v>29</v>
      </c>
    </row>
    <row r="212" spans="1:6" ht="34.15" customHeight="1" x14ac:dyDescent="0.25">
      <c r="A212" s="8" t="s">
        <v>164</v>
      </c>
      <c r="B212" s="9" t="s">
        <v>175</v>
      </c>
      <c r="C212" s="10" t="s">
        <v>40</v>
      </c>
      <c r="D212" s="9" t="s">
        <v>22</v>
      </c>
      <c r="E212" s="9" t="s">
        <v>165</v>
      </c>
      <c r="F212" s="11">
        <v>29</v>
      </c>
    </row>
    <row r="213" spans="1:6" ht="34.15" customHeight="1" x14ac:dyDescent="0.25">
      <c r="A213" s="8" t="s">
        <v>178</v>
      </c>
      <c r="B213" s="9" t="s">
        <v>179</v>
      </c>
      <c r="C213" s="10"/>
      <c r="D213" s="9"/>
      <c r="E213" s="9"/>
      <c r="F213" s="11">
        <f t="shared" ref="F213:F215" si="28">F214</f>
        <v>100</v>
      </c>
    </row>
    <row r="214" spans="1:6" ht="34.15" customHeight="1" x14ac:dyDescent="0.25">
      <c r="A214" s="8" t="s">
        <v>19</v>
      </c>
      <c r="B214" s="9" t="s">
        <v>179</v>
      </c>
      <c r="C214" s="10" t="s">
        <v>20</v>
      </c>
      <c r="D214" s="9"/>
      <c r="E214" s="9"/>
      <c r="F214" s="11">
        <f t="shared" si="28"/>
        <v>100</v>
      </c>
    </row>
    <row r="215" spans="1:6" ht="34.15" customHeight="1" x14ac:dyDescent="0.25">
      <c r="A215" s="8" t="s">
        <v>21</v>
      </c>
      <c r="B215" s="9" t="s">
        <v>179</v>
      </c>
      <c r="C215" s="10" t="s">
        <v>20</v>
      </c>
      <c r="D215" s="9" t="s">
        <v>22</v>
      </c>
      <c r="E215" s="9" t="s">
        <v>23</v>
      </c>
      <c r="F215" s="11">
        <f t="shared" si="28"/>
        <v>100</v>
      </c>
    </row>
    <row r="216" spans="1:6" ht="34.15" customHeight="1" x14ac:dyDescent="0.25">
      <c r="A216" s="8" t="s">
        <v>164</v>
      </c>
      <c r="B216" s="9" t="s">
        <v>179</v>
      </c>
      <c r="C216" s="10" t="s">
        <v>20</v>
      </c>
      <c r="D216" s="9" t="s">
        <v>22</v>
      </c>
      <c r="E216" s="9" t="s">
        <v>165</v>
      </c>
      <c r="F216" s="11">
        <v>100</v>
      </c>
    </row>
    <row r="217" spans="1:6" ht="34.15" customHeight="1" x14ac:dyDescent="0.25">
      <c r="A217" s="8" t="s">
        <v>180</v>
      </c>
      <c r="B217" s="9" t="s">
        <v>181</v>
      </c>
      <c r="C217" s="10"/>
      <c r="D217" s="9"/>
      <c r="E217" s="9"/>
      <c r="F217" s="11">
        <f t="shared" ref="F217:F219" si="29">F218</f>
        <v>145</v>
      </c>
    </row>
    <row r="218" spans="1:6" ht="34.15" customHeight="1" x14ac:dyDescent="0.25">
      <c r="A218" s="8" t="s">
        <v>19</v>
      </c>
      <c r="B218" s="9" t="s">
        <v>181</v>
      </c>
      <c r="C218" s="10" t="s">
        <v>20</v>
      </c>
      <c r="D218" s="9"/>
      <c r="E218" s="9"/>
      <c r="F218" s="11">
        <f t="shared" si="29"/>
        <v>145</v>
      </c>
    </row>
    <row r="219" spans="1:6" ht="34.15" customHeight="1" x14ac:dyDescent="0.25">
      <c r="A219" s="8" t="s">
        <v>182</v>
      </c>
      <c r="B219" s="9" t="s">
        <v>181</v>
      </c>
      <c r="C219" s="10" t="s">
        <v>20</v>
      </c>
      <c r="D219" s="9" t="s">
        <v>69</v>
      </c>
      <c r="E219" s="9" t="s">
        <v>23</v>
      </c>
      <c r="F219" s="11">
        <f t="shared" si="29"/>
        <v>145</v>
      </c>
    </row>
    <row r="220" spans="1:6" ht="34.15" customHeight="1" x14ac:dyDescent="0.25">
      <c r="A220" s="8" t="s">
        <v>185</v>
      </c>
      <c r="B220" s="9" t="s">
        <v>181</v>
      </c>
      <c r="C220" s="10" t="s">
        <v>20</v>
      </c>
      <c r="D220" s="9" t="s">
        <v>69</v>
      </c>
      <c r="E220" s="9" t="s">
        <v>68</v>
      </c>
      <c r="F220" s="11">
        <v>145</v>
      </c>
    </row>
    <row r="221" spans="1:6" ht="51.4" customHeight="1" x14ac:dyDescent="0.25">
      <c r="A221" s="8" t="s">
        <v>183</v>
      </c>
      <c r="B221" s="9" t="s">
        <v>184</v>
      </c>
      <c r="C221" s="10"/>
      <c r="D221" s="9"/>
      <c r="E221" s="9"/>
      <c r="F221" s="11">
        <f t="shared" ref="F221:F223" si="30">F222</f>
        <v>100</v>
      </c>
    </row>
    <row r="222" spans="1:6" ht="34.15" customHeight="1" x14ac:dyDescent="0.25">
      <c r="A222" s="8" t="s">
        <v>19</v>
      </c>
      <c r="B222" s="9" t="s">
        <v>184</v>
      </c>
      <c r="C222" s="10" t="s">
        <v>20</v>
      </c>
      <c r="D222" s="9"/>
      <c r="E222" s="9"/>
      <c r="F222" s="11">
        <f t="shared" si="30"/>
        <v>100</v>
      </c>
    </row>
    <row r="223" spans="1:6" ht="34.15" customHeight="1" x14ac:dyDescent="0.25">
      <c r="A223" s="8" t="s">
        <v>182</v>
      </c>
      <c r="B223" s="9" t="s">
        <v>184</v>
      </c>
      <c r="C223" s="10" t="s">
        <v>20</v>
      </c>
      <c r="D223" s="9" t="s">
        <v>69</v>
      </c>
      <c r="E223" s="9" t="s">
        <v>23</v>
      </c>
      <c r="F223" s="11">
        <f t="shared" si="30"/>
        <v>100</v>
      </c>
    </row>
    <row r="224" spans="1:6" ht="34.15" customHeight="1" x14ac:dyDescent="0.25">
      <c r="A224" s="8" t="s">
        <v>238</v>
      </c>
      <c r="B224" s="9" t="s">
        <v>184</v>
      </c>
      <c r="C224" s="10" t="s">
        <v>20</v>
      </c>
      <c r="D224" s="9" t="s">
        <v>69</v>
      </c>
      <c r="E224" s="9" t="s">
        <v>123</v>
      </c>
      <c r="F224" s="11">
        <v>100</v>
      </c>
    </row>
    <row r="225" spans="1:6" ht="34.15" customHeight="1" x14ac:dyDescent="0.25">
      <c r="A225" s="8" t="s">
        <v>230</v>
      </c>
      <c r="B225" s="9" t="s">
        <v>229</v>
      </c>
      <c r="C225" s="10"/>
      <c r="D225" s="9"/>
      <c r="E225" s="9"/>
      <c r="F225" s="11">
        <f t="shared" ref="F225:F227" si="31">F226</f>
        <v>2128.8000000000002</v>
      </c>
    </row>
    <row r="226" spans="1:6" ht="34.15" customHeight="1" x14ac:dyDescent="0.25">
      <c r="A226" s="8" t="s">
        <v>19</v>
      </c>
      <c r="B226" s="9" t="s">
        <v>229</v>
      </c>
      <c r="C226" s="10" t="s">
        <v>20</v>
      </c>
      <c r="D226" s="9"/>
      <c r="E226" s="9"/>
      <c r="F226" s="11">
        <f t="shared" si="31"/>
        <v>2128.8000000000002</v>
      </c>
    </row>
    <row r="227" spans="1:6" ht="34.15" customHeight="1" x14ac:dyDescent="0.25">
      <c r="A227" s="8" t="s">
        <v>121</v>
      </c>
      <c r="B227" s="9" t="s">
        <v>229</v>
      </c>
      <c r="C227" s="10" t="s">
        <v>20</v>
      </c>
      <c r="D227" s="9" t="s">
        <v>25</v>
      </c>
      <c r="E227" s="9" t="s">
        <v>23</v>
      </c>
      <c r="F227" s="11">
        <f t="shared" si="31"/>
        <v>2128.8000000000002</v>
      </c>
    </row>
    <row r="228" spans="1:6" ht="34.15" customHeight="1" x14ac:dyDescent="0.25">
      <c r="A228" s="8" t="s">
        <v>186</v>
      </c>
      <c r="B228" s="9" t="s">
        <v>229</v>
      </c>
      <c r="C228" s="10" t="s">
        <v>20</v>
      </c>
      <c r="D228" s="9" t="s">
        <v>25</v>
      </c>
      <c r="E228" s="9" t="s">
        <v>187</v>
      </c>
      <c r="F228" s="11">
        <v>2128.8000000000002</v>
      </c>
    </row>
    <row r="229" spans="1:6" ht="34.15" customHeight="1" x14ac:dyDescent="0.25">
      <c r="A229" s="8" t="s">
        <v>188</v>
      </c>
      <c r="B229" s="9" t="s">
        <v>189</v>
      </c>
      <c r="C229" s="10"/>
      <c r="D229" s="9"/>
      <c r="E229" s="9"/>
      <c r="F229" s="11">
        <f t="shared" ref="F229:F231" si="32">F230</f>
        <v>935.2</v>
      </c>
    </row>
    <row r="230" spans="1:6" ht="34.15" customHeight="1" x14ac:dyDescent="0.25">
      <c r="A230" s="8" t="s">
        <v>39</v>
      </c>
      <c r="B230" s="9" t="s">
        <v>189</v>
      </c>
      <c r="C230" s="10" t="s">
        <v>40</v>
      </c>
      <c r="D230" s="9"/>
      <c r="E230" s="9"/>
      <c r="F230" s="11">
        <f t="shared" si="32"/>
        <v>935.2</v>
      </c>
    </row>
    <row r="231" spans="1:6" ht="34.15" customHeight="1" x14ac:dyDescent="0.25">
      <c r="A231" s="8" t="s">
        <v>58</v>
      </c>
      <c r="B231" s="9" t="s">
        <v>189</v>
      </c>
      <c r="C231" s="10" t="s">
        <v>40</v>
      </c>
      <c r="D231" s="9" t="s">
        <v>59</v>
      </c>
      <c r="E231" s="9" t="s">
        <v>23</v>
      </c>
      <c r="F231" s="11">
        <f t="shared" si="32"/>
        <v>935.2</v>
      </c>
    </row>
    <row r="232" spans="1:6" ht="34.15" customHeight="1" x14ac:dyDescent="0.25">
      <c r="A232" s="8" t="s">
        <v>60</v>
      </c>
      <c r="B232" s="9" t="s">
        <v>189</v>
      </c>
      <c r="C232" s="10" t="s">
        <v>40</v>
      </c>
      <c r="D232" s="9" t="s">
        <v>59</v>
      </c>
      <c r="E232" s="9" t="s">
        <v>22</v>
      </c>
      <c r="F232" s="11">
        <v>935.2</v>
      </c>
    </row>
    <row r="233" spans="1:6" ht="34.15" customHeight="1" x14ac:dyDescent="0.25">
      <c r="A233" s="8" t="s">
        <v>190</v>
      </c>
      <c r="B233" s="9" t="s">
        <v>191</v>
      </c>
      <c r="C233" s="10"/>
      <c r="D233" s="9"/>
      <c r="E233" s="9"/>
      <c r="F233" s="11">
        <f t="shared" ref="F233:F235" si="33">F234</f>
        <v>173.5</v>
      </c>
    </row>
    <row r="234" spans="1:6" ht="34.15" customHeight="1" x14ac:dyDescent="0.25">
      <c r="A234" s="8" t="s">
        <v>192</v>
      </c>
      <c r="B234" s="9" t="s">
        <v>191</v>
      </c>
      <c r="C234" s="10" t="s">
        <v>193</v>
      </c>
      <c r="D234" s="9"/>
      <c r="E234" s="9"/>
      <c r="F234" s="11">
        <f t="shared" si="33"/>
        <v>173.5</v>
      </c>
    </row>
    <row r="235" spans="1:6" ht="34.15" customHeight="1" x14ac:dyDescent="0.25">
      <c r="A235" s="8" t="s">
        <v>67</v>
      </c>
      <c r="B235" s="9" t="s">
        <v>191</v>
      </c>
      <c r="C235" s="10" t="s">
        <v>193</v>
      </c>
      <c r="D235" s="9" t="s">
        <v>68</v>
      </c>
      <c r="E235" s="9" t="s">
        <v>23</v>
      </c>
      <c r="F235" s="11">
        <f t="shared" si="33"/>
        <v>173.5</v>
      </c>
    </row>
    <row r="236" spans="1:6" ht="34.15" customHeight="1" x14ac:dyDescent="0.25">
      <c r="A236" s="8" t="s">
        <v>194</v>
      </c>
      <c r="B236" s="9" t="s">
        <v>191</v>
      </c>
      <c r="C236" s="10" t="s">
        <v>193</v>
      </c>
      <c r="D236" s="9" t="s">
        <v>68</v>
      </c>
      <c r="E236" s="9" t="s">
        <v>22</v>
      </c>
      <c r="F236" s="11">
        <v>173.5</v>
      </c>
    </row>
    <row r="237" spans="1:6" ht="34.15" customHeight="1" x14ac:dyDescent="0.25">
      <c r="A237" s="8" t="s">
        <v>195</v>
      </c>
      <c r="B237" s="9" t="s">
        <v>196</v>
      </c>
      <c r="C237" s="10"/>
      <c r="D237" s="9"/>
      <c r="E237" s="9"/>
      <c r="F237" s="11">
        <f t="shared" ref="F237:F239" si="34">F238</f>
        <v>297.39999999999998</v>
      </c>
    </row>
    <row r="238" spans="1:6" ht="34.15" customHeight="1" x14ac:dyDescent="0.25">
      <c r="A238" s="8" t="s">
        <v>138</v>
      </c>
      <c r="B238" s="9" t="s">
        <v>196</v>
      </c>
      <c r="C238" s="10" t="s">
        <v>139</v>
      </c>
      <c r="D238" s="9"/>
      <c r="E238" s="9"/>
      <c r="F238" s="11">
        <f t="shared" si="34"/>
        <v>297.39999999999998</v>
      </c>
    </row>
    <row r="239" spans="1:6" ht="34.15" customHeight="1" x14ac:dyDescent="0.25">
      <c r="A239" s="8" t="s">
        <v>197</v>
      </c>
      <c r="B239" s="9" t="s">
        <v>196</v>
      </c>
      <c r="C239" s="10" t="s">
        <v>139</v>
      </c>
      <c r="D239" s="9" t="s">
        <v>81</v>
      </c>
      <c r="E239" s="9" t="s">
        <v>23</v>
      </c>
      <c r="F239" s="11">
        <f t="shared" si="34"/>
        <v>297.39999999999998</v>
      </c>
    </row>
    <row r="240" spans="1:6" ht="34.15" customHeight="1" x14ac:dyDescent="0.25">
      <c r="A240" s="8" t="s">
        <v>198</v>
      </c>
      <c r="B240" s="9" t="s">
        <v>196</v>
      </c>
      <c r="C240" s="10" t="s">
        <v>139</v>
      </c>
      <c r="D240" s="9" t="s">
        <v>81</v>
      </c>
      <c r="E240" s="9" t="s">
        <v>69</v>
      </c>
      <c r="F240" s="11">
        <v>297.39999999999998</v>
      </c>
    </row>
    <row r="241" spans="1:6" ht="34.15" customHeight="1" x14ac:dyDescent="0.25">
      <c r="A241" s="8" t="s">
        <v>200</v>
      </c>
      <c r="B241" s="9" t="s">
        <v>201</v>
      </c>
      <c r="C241" s="10"/>
      <c r="D241" s="9"/>
      <c r="E241" s="9"/>
      <c r="F241" s="11">
        <f>F242+F248+F254</f>
        <v>1480.4</v>
      </c>
    </row>
    <row r="242" spans="1:6" ht="51.4" customHeight="1" x14ac:dyDescent="0.25">
      <c r="A242" s="8" t="s">
        <v>202</v>
      </c>
      <c r="B242" s="9" t="s">
        <v>203</v>
      </c>
      <c r="C242" s="10"/>
      <c r="D242" s="9"/>
      <c r="E242" s="9"/>
      <c r="F242" s="11">
        <f t="shared" ref="F242:F246" si="35">F243</f>
        <v>1190.2</v>
      </c>
    </row>
    <row r="243" spans="1:6" ht="34.15" customHeight="1" x14ac:dyDescent="0.25">
      <c r="A243" s="8" t="s">
        <v>204</v>
      </c>
      <c r="B243" s="9" t="s">
        <v>205</v>
      </c>
      <c r="C243" s="10"/>
      <c r="D243" s="9"/>
      <c r="E243" s="9"/>
      <c r="F243" s="11">
        <f t="shared" si="35"/>
        <v>1190.2</v>
      </c>
    </row>
    <row r="244" spans="1:6" ht="85.5" customHeight="1" x14ac:dyDescent="0.25">
      <c r="A244" s="8" t="s">
        <v>206</v>
      </c>
      <c r="B244" s="9" t="s">
        <v>207</v>
      </c>
      <c r="C244" s="10"/>
      <c r="D244" s="9"/>
      <c r="E244" s="9"/>
      <c r="F244" s="11">
        <f t="shared" si="35"/>
        <v>1190.2</v>
      </c>
    </row>
    <row r="245" spans="1:6" ht="34.15" customHeight="1" x14ac:dyDescent="0.25">
      <c r="A245" s="8" t="s">
        <v>19</v>
      </c>
      <c r="B245" s="9" t="s">
        <v>207</v>
      </c>
      <c r="C245" s="10" t="s">
        <v>20</v>
      </c>
      <c r="D245" s="9"/>
      <c r="E245" s="9"/>
      <c r="F245" s="11">
        <f t="shared" si="35"/>
        <v>1190.2</v>
      </c>
    </row>
    <row r="246" spans="1:6" ht="34.15" customHeight="1" x14ac:dyDescent="0.25">
      <c r="A246" s="8" t="s">
        <v>58</v>
      </c>
      <c r="B246" s="9" t="s">
        <v>207</v>
      </c>
      <c r="C246" s="10" t="s">
        <v>20</v>
      </c>
      <c r="D246" s="9" t="s">
        <v>59</v>
      </c>
      <c r="E246" s="9" t="s">
        <v>23</v>
      </c>
      <c r="F246" s="11">
        <f t="shared" si="35"/>
        <v>1190.2</v>
      </c>
    </row>
    <row r="247" spans="1:6" ht="34.15" customHeight="1" x14ac:dyDescent="0.25">
      <c r="A247" s="8" t="s">
        <v>104</v>
      </c>
      <c r="B247" s="9" t="s">
        <v>207</v>
      </c>
      <c r="C247" s="10" t="s">
        <v>20</v>
      </c>
      <c r="D247" s="9" t="s">
        <v>59</v>
      </c>
      <c r="E247" s="9" t="s">
        <v>69</v>
      </c>
      <c r="F247" s="11">
        <v>1190.2</v>
      </c>
    </row>
    <row r="248" spans="1:6" ht="51.4" customHeight="1" x14ac:dyDescent="0.25">
      <c r="A248" s="8" t="s">
        <v>208</v>
      </c>
      <c r="B248" s="9" t="s">
        <v>209</v>
      </c>
      <c r="C248" s="10"/>
      <c r="D248" s="9"/>
      <c r="E248" s="9"/>
      <c r="F248" s="11">
        <f t="shared" ref="F248:F252" si="36">F249</f>
        <v>10</v>
      </c>
    </row>
    <row r="249" spans="1:6" ht="51.4" customHeight="1" x14ac:dyDescent="0.25">
      <c r="A249" s="8" t="s">
        <v>210</v>
      </c>
      <c r="B249" s="9" t="s">
        <v>211</v>
      </c>
      <c r="C249" s="10"/>
      <c r="D249" s="9"/>
      <c r="E249" s="9"/>
      <c r="F249" s="11">
        <f t="shared" si="36"/>
        <v>10</v>
      </c>
    </row>
    <row r="250" spans="1:6" ht="34.15" customHeight="1" x14ac:dyDescent="0.25">
      <c r="A250" s="8" t="s">
        <v>212</v>
      </c>
      <c r="B250" s="9" t="s">
        <v>213</v>
      </c>
      <c r="C250" s="10"/>
      <c r="D250" s="9"/>
      <c r="E250" s="9"/>
      <c r="F250" s="11">
        <f t="shared" si="36"/>
        <v>10</v>
      </c>
    </row>
    <row r="251" spans="1:6" ht="34.15" customHeight="1" x14ac:dyDescent="0.25">
      <c r="A251" s="8" t="s">
        <v>19</v>
      </c>
      <c r="B251" s="9" t="s">
        <v>213</v>
      </c>
      <c r="C251" s="10" t="s">
        <v>20</v>
      </c>
      <c r="D251" s="9"/>
      <c r="E251" s="9"/>
      <c r="F251" s="11">
        <f t="shared" si="36"/>
        <v>10</v>
      </c>
    </row>
    <row r="252" spans="1:6" ht="34.15" customHeight="1" x14ac:dyDescent="0.25">
      <c r="A252" s="8" t="s">
        <v>121</v>
      </c>
      <c r="B252" s="9" t="s">
        <v>213</v>
      </c>
      <c r="C252" s="10" t="s">
        <v>20</v>
      </c>
      <c r="D252" s="9" t="s">
        <v>25</v>
      </c>
      <c r="E252" s="9" t="s">
        <v>23</v>
      </c>
      <c r="F252" s="11">
        <f t="shared" si="36"/>
        <v>10</v>
      </c>
    </row>
    <row r="253" spans="1:6" ht="34.15" customHeight="1" x14ac:dyDescent="0.25">
      <c r="A253" s="8" t="s">
        <v>186</v>
      </c>
      <c r="B253" s="9" t="s">
        <v>213</v>
      </c>
      <c r="C253" s="10" t="s">
        <v>20</v>
      </c>
      <c r="D253" s="9" t="s">
        <v>25</v>
      </c>
      <c r="E253" s="9" t="s">
        <v>187</v>
      </c>
      <c r="F253" s="11">
        <v>10</v>
      </c>
    </row>
    <row r="254" spans="1:6" ht="34.15" customHeight="1" x14ac:dyDescent="0.25">
      <c r="A254" s="8" t="s">
        <v>214</v>
      </c>
      <c r="B254" s="9" t="s">
        <v>215</v>
      </c>
      <c r="C254" s="10"/>
      <c r="D254" s="9"/>
      <c r="E254" s="9"/>
      <c r="F254" s="11">
        <f>F255</f>
        <v>280.2</v>
      </c>
    </row>
    <row r="255" spans="1:6" ht="51.4" customHeight="1" x14ac:dyDescent="0.25">
      <c r="A255" s="8" t="s">
        <v>216</v>
      </c>
      <c r="B255" s="9" t="s">
        <v>217</v>
      </c>
      <c r="C255" s="10"/>
      <c r="D255" s="9"/>
      <c r="E255" s="9"/>
      <c r="F255" s="11">
        <f>F256</f>
        <v>280.2</v>
      </c>
    </row>
    <row r="256" spans="1:6" ht="34.15" customHeight="1" x14ac:dyDescent="0.25">
      <c r="A256" s="8" t="s">
        <v>218</v>
      </c>
      <c r="B256" s="9" t="s">
        <v>219</v>
      </c>
      <c r="C256" s="10"/>
      <c r="D256" s="9"/>
      <c r="E256" s="9"/>
      <c r="F256" s="11">
        <f>F257+F260</f>
        <v>280.2</v>
      </c>
    </row>
    <row r="257" spans="1:6" ht="34.15" customHeight="1" x14ac:dyDescent="0.25">
      <c r="A257" s="8" t="s">
        <v>34</v>
      </c>
      <c r="B257" s="9" t="s">
        <v>219</v>
      </c>
      <c r="C257" s="10" t="s">
        <v>35</v>
      </c>
      <c r="D257" s="9"/>
      <c r="E257" s="9"/>
      <c r="F257" s="11">
        <f>F258</f>
        <v>250.2</v>
      </c>
    </row>
    <row r="258" spans="1:6" ht="34.15" customHeight="1" x14ac:dyDescent="0.25">
      <c r="A258" s="8" t="s">
        <v>220</v>
      </c>
      <c r="B258" s="9" t="s">
        <v>219</v>
      </c>
      <c r="C258" s="10" t="s">
        <v>35</v>
      </c>
      <c r="D258" s="9" t="s">
        <v>221</v>
      </c>
      <c r="E258" s="9" t="s">
        <v>23</v>
      </c>
      <c r="F258" s="11">
        <f>F259</f>
        <v>250.2</v>
      </c>
    </row>
    <row r="259" spans="1:6" ht="34.15" customHeight="1" x14ac:dyDescent="0.25">
      <c r="A259" s="8" t="s">
        <v>222</v>
      </c>
      <c r="B259" s="9" t="s">
        <v>219</v>
      </c>
      <c r="C259" s="10" t="s">
        <v>35</v>
      </c>
      <c r="D259" s="9" t="s">
        <v>221</v>
      </c>
      <c r="E259" s="9" t="s">
        <v>221</v>
      </c>
      <c r="F259" s="11">
        <v>250.2</v>
      </c>
    </row>
    <row r="260" spans="1:6" ht="34.15" customHeight="1" x14ac:dyDescent="0.25">
      <c r="A260" s="8" t="s">
        <v>19</v>
      </c>
      <c r="B260" s="9" t="s">
        <v>219</v>
      </c>
      <c r="C260" s="10" t="s">
        <v>20</v>
      </c>
      <c r="D260" s="9"/>
      <c r="E260" s="9"/>
      <c r="F260" s="11">
        <f>F261</f>
        <v>30</v>
      </c>
    </row>
    <row r="261" spans="1:6" ht="34.15" customHeight="1" x14ac:dyDescent="0.25">
      <c r="A261" s="8" t="s">
        <v>220</v>
      </c>
      <c r="B261" s="9" t="s">
        <v>219</v>
      </c>
      <c r="C261" s="10" t="s">
        <v>20</v>
      </c>
      <c r="D261" s="9" t="s">
        <v>221</v>
      </c>
      <c r="E261" s="9" t="s">
        <v>23</v>
      </c>
      <c r="F261" s="11">
        <f>F262</f>
        <v>30</v>
      </c>
    </row>
    <row r="262" spans="1:6" ht="34.15" customHeight="1" x14ac:dyDescent="0.25">
      <c r="A262" s="8" t="s">
        <v>222</v>
      </c>
      <c r="B262" s="9" t="s">
        <v>219</v>
      </c>
      <c r="C262" s="10" t="s">
        <v>20</v>
      </c>
      <c r="D262" s="9" t="s">
        <v>221</v>
      </c>
      <c r="E262" s="9" t="s">
        <v>221</v>
      </c>
      <c r="F262" s="11">
        <v>30</v>
      </c>
    </row>
  </sheetData>
  <mergeCells count="7">
    <mergeCell ref="F13:F14"/>
    <mergeCell ref="A11:F11"/>
    <mergeCell ref="A13:A14"/>
    <mergeCell ref="B13:B14"/>
    <mergeCell ref="C13:C14"/>
    <mergeCell ref="D13:D14"/>
    <mergeCell ref="E13:E14"/>
  </mergeCells>
  <pageMargins left="0.59055118110236227" right="0" top="0" bottom="0" header="0.31496062992125984" footer="0.31496062992125984"/>
  <pageSetup paperSize="9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7"/>
  <sheetViews>
    <sheetView tabSelected="1" workbookViewId="0">
      <selection activeCell="B7" sqref="B7:G7"/>
    </sheetView>
  </sheetViews>
  <sheetFormatPr defaultRowHeight="15" x14ac:dyDescent="0.25"/>
  <cols>
    <col min="1" max="1" width="65.5703125" customWidth="1"/>
    <col min="2" max="2" width="15.140625" customWidth="1"/>
    <col min="3" max="3" width="9.7109375" customWidth="1"/>
    <col min="4" max="5" width="4.7109375" customWidth="1"/>
    <col min="6" max="6" width="16.7109375" customWidth="1"/>
    <col min="7" max="7" width="16" customWidth="1"/>
  </cols>
  <sheetData>
    <row r="1" spans="1:7" ht="19.899999999999999" customHeight="1" x14ac:dyDescent="0.3">
      <c r="A1" s="2"/>
      <c r="B1" s="35" t="s">
        <v>240</v>
      </c>
      <c r="C1" s="35"/>
      <c r="D1" s="35"/>
      <c r="E1" s="35"/>
      <c r="F1" s="35"/>
      <c r="G1" s="35"/>
    </row>
    <row r="2" spans="1:7" ht="19.899999999999999" customHeight="1" x14ac:dyDescent="0.3">
      <c r="A2" s="2"/>
      <c r="B2" s="35" t="s">
        <v>0</v>
      </c>
      <c r="C2" s="35"/>
      <c r="D2" s="35"/>
      <c r="E2" s="35"/>
      <c r="F2" s="35"/>
      <c r="G2" s="35"/>
    </row>
    <row r="3" spans="1:7" ht="19.899999999999999" customHeight="1" x14ac:dyDescent="0.3">
      <c r="A3" s="2"/>
      <c r="B3" s="35" t="s">
        <v>241</v>
      </c>
      <c r="C3" s="35"/>
      <c r="D3" s="35"/>
      <c r="E3" s="35"/>
      <c r="F3" s="35"/>
      <c r="G3" s="35"/>
    </row>
    <row r="4" spans="1:7" ht="19.899999999999999" customHeight="1" x14ac:dyDescent="0.3">
      <c r="A4" s="2"/>
      <c r="B4" s="35" t="s">
        <v>1</v>
      </c>
      <c r="C4" s="35"/>
      <c r="D4" s="35"/>
      <c r="E4" s="35"/>
      <c r="F4" s="35"/>
      <c r="G4" s="35"/>
    </row>
    <row r="5" spans="1:7" ht="19.899999999999999" customHeight="1" x14ac:dyDescent="0.3">
      <c r="A5" s="2"/>
      <c r="B5" s="35" t="s">
        <v>2</v>
      </c>
      <c r="C5" s="35"/>
      <c r="D5" s="35"/>
      <c r="E5" s="35"/>
      <c r="F5" s="35"/>
      <c r="G5" s="35"/>
    </row>
    <row r="6" spans="1:7" ht="19.899999999999999" customHeight="1" x14ac:dyDescent="0.3">
      <c r="A6" s="2"/>
      <c r="B6" s="35" t="s">
        <v>3</v>
      </c>
      <c r="C6" s="35"/>
      <c r="D6" s="35"/>
      <c r="E6" s="35"/>
      <c r="F6" s="35"/>
      <c r="G6" s="35"/>
    </row>
    <row r="7" spans="1:7" ht="19.899999999999999" customHeight="1" x14ac:dyDescent="0.3">
      <c r="A7" s="2"/>
      <c r="B7" s="35" t="s">
        <v>258</v>
      </c>
      <c r="C7" s="35"/>
      <c r="D7" s="35"/>
      <c r="E7" s="35"/>
      <c r="F7" s="35"/>
      <c r="G7" s="35"/>
    </row>
    <row r="8" spans="1:7" ht="15.75" x14ac:dyDescent="0.25">
      <c r="A8" s="3"/>
      <c r="B8" s="3"/>
      <c r="C8" s="3"/>
      <c r="D8" s="3"/>
      <c r="E8" s="3"/>
      <c r="F8" s="4"/>
      <c r="G8" s="4"/>
    </row>
    <row r="9" spans="1:7" ht="15.75" x14ac:dyDescent="0.25">
      <c r="A9" s="3"/>
      <c r="B9" s="3"/>
      <c r="C9" s="3"/>
      <c r="D9" s="3"/>
      <c r="E9" s="3"/>
      <c r="F9" s="4"/>
      <c r="G9" s="4"/>
    </row>
    <row r="10" spans="1:7" ht="15.75" x14ac:dyDescent="0.25">
      <c r="A10" s="3"/>
      <c r="B10" s="3"/>
      <c r="C10" s="3"/>
      <c r="D10" s="3"/>
      <c r="E10" s="3"/>
      <c r="F10" s="4"/>
      <c r="G10" s="4"/>
    </row>
    <row r="11" spans="1:7" ht="99.75" customHeight="1" x14ac:dyDescent="0.25">
      <c r="A11" s="33" t="s">
        <v>257</v>
      </c>
      <c r="B11" s="34"/>
      <c r="C11" s="34"/>
      <c r="D11" s="34"/>
      <c r="E11" s="34"/>
      <c r="F11" s="34"/>
      <c r="G11" s="34"/>
    </row>
    <row r="12" spans="1:7" ht="17.100000000000001" customHeight="1" x14ac:dyDescent="0.25">
      <c r="A12" s="5"/>
      <c r="B12" s="5"/>
      <c r="C12" s="5"/>
      <c r="D12" s="5"/>
      <c r="E12" s="5"/>
      <c r="F12" s="28"/>
      <c r="G12" s="6" t="s">
        <v>4</v>
      </c>
    </row>
    <row r="13" spans="1:7" ht="15.75" customHeight="1" x14ac:dyDescent="0.25">
      <c r="A13" s="32" t="s">
        <v>5</v>
      </c>
      <c r="B13" s="32" t="s">
        <v>6</v>
      </c>
      <c r="C13" s="32" t="s">
        <v>7</v>
      </c>
      <c r="D13" s="32" t="s">
        <v>8</v>
      </c>
      <c r="E13" s="32" t="s">
        <v>11</v>
      </c>
      <c r="F13" s="32" t="s">
        <v>242</v>
      </c>
      <c r="G13" s="32" t="s">
        <v>243</v>
      </c>
    </row>
    <row r="14" spans="1:7" ht="15.75" customHeight="1" x14ac:dyDescent="0.25">
      <c r="A14" s="32"/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10</v>
      </c>
      <c r="G14" s="32" t="s">
        <v>10</v>
      </c>
    </row>
    <row r="15" spans="1:7" ht="15.75" hidden="1" x14ac:dyDescent="0.25">
      <c r="A15" s="7"/>
      <c r="B15" s="7"/>
      <c r="C15" s="7"/>
      <c r="D15" s="7"/>
      <c r="E15" s="7"/>
      <c r="F15" s="7"/>
      <c r="G15" s="7"/>
    </row>
    <row r="16" spans="1:7" ht="17.100000000000001" customHeight="1" x14ac:dyDescent="0.25">
      <c r="A16" s="8" t="s">
        <v>12</v>
      </c>
      <c r="B16" s="9"/>
      <c r="C16" s="26"/>
      <c r="D16" s="9"/>
      <c r="E16" s="9"/>
      <c r="F16" s="11">
        <f>F17+F23+F59+F66+F91+F110+F126+F195+F208</f>
        <v>277708.7</v>
      </c>
      <c r="G16" s="11">
        <f>G17+G23+G59+G66+G91+G110+G126+G195+G208</f>
        <v>63082.8</v>
      </c>
    </row>
    <row r="17" spans="1:7" ht="34.15" customHeight="1" x14ac:dyDescent="0.25">
      <c r="A17" s="8" t="s">
        <v>13</v>
      </c>
      <c r="B17" s="9" t="s">
        <v>14</v>
      </c>
      <c r="C17" s="26"/>
      <c r="D17" s="9"/>
      <c r="E17" s="9"/>
      <c r="F17" s="11">
        <f t="shared" ref="F17:G21" si="0">F18</f>
        <v>100</v>
      </c>
      <c r="G17" s="11">
        <f t="shared" si="0"/>
        <v>100</v>
      </c>
    </row>
    <row r="18" spans="1:7" ht="34.15" customHeight="1" x14ac:dyDescent="0.25">
      <c r="A18" s="8" t="s">
        <v>15</v>
      </c>
      <c r="B18" s="9" t="s">
        <v>16</v>
      </c>
      <c r="C18" s="26"/>
      <c r="D18" s="9"/>
      <c r="E18" s="9"/>
      <c r="F18" s="11">
        <f t="shared" si="0"/>
        <v>100</v>
      </c>
      <c r="G18" s="11">
        <f t="shared" si="0"/>
        <v>100</v>
      </c>
    </row>
    <row r="19" spans="1:7" ht="34.15" customHeight="1" x14ac:dyDescent="0.25">
      <c r="A19" s="8" t="s">
        <v>17</v>
      </c>
      <c r="B19" s="9" t="s">
        <v>18</v>
      </c>
      <c r="C19" s="26"/>
      <c r="D19" s="9"/>
      <c r="E19" s="9"/>
      <c r="F19" s="11">
        <f t="shared" si="0"/>
        <v>100</v>
      </c>
      <c r="G19" s="11">
        <f t="shared" si="0"/>
        <v>100</v>
      </c>
    </row>
    <row r="20" spans="1:7" ht="34.15" customHeight="1" x14ac:dyDescent="0.25">
      <c r="A20" s="8" t="s">
        <v>19</v>
      </c>
      <c r="B20" s="9" t="s">
        <v>18</v>
      </c>
      <c r="C20" s="26" t="s">
        <v>20</v>
      </c>
      <c r="D20" s="9"/>
      <c r="E20" s="9"/>
      <c r="F20" s="11">
        <f t="shared" si="0"/>
        <v>100</v>
      </c>
      <c r="G20" s="11">
        <f t="shared" si="0"/>
        <v>100</v>
      </c>
    </row>
    <row r="21" spans="1:7" ht="34.15" customHeight="1" x14ac:dyDescent="0.25">
      <c r="A21" s="8" t="s">
        <v>21</v>
      </c>
      <c r="B21" s="9" t="s">
        <v>18</v>
      </c>
      <c r="C21" s="26" t="s">
        <v>20</v>
      </c>
      <c r="D21" s="9" t="s">
        <v>22</v>
      </c>
      <c r="E21" s="9" t="s">
        <v>23</v>
      </c>
      <c r="F21" s="11">
        <f t="shared" si="0"/>
        <v>100</v>
      </c>
      <c r="G21" s="11">
        <f t="shared" si="0"/>
        <v>100</v>
      </c>
    </row>
    <row r="22" spans="1:7" ht="51.4" customHeight="1" x14ac:dyDescent="0.25">
      <c r="A22" s="12" t="s">
        <v>24</v>
      </c>
      <c r="B22" s="13" t="s">
        <v>18</v>
      </c>
      <c r="C22" s="14" t="s">
        <v>20</v>
      </c>
      <c r="D22" s="13" t="s">
        <v>22</v>
      </c>
      <c r="E22" s="13" t="s">
        <v>25</v>
      </c>
      <c r="F22" s="15">
        <v>100</v>
      </c>
      <c r="G22" s="15">
        <v>100</v>
      </c>
    </row>
    <row r="23" spans="1:7" ht="34.15" customHeight="1" x14ac:dyDescent="0.25">
      <c r="A23" s="12" t="s">
        <v>26</v>
      </c>
      <c r="B23" s="13" t="s">
        <v>27</v>
      </c>
      <c r="C23" s="14"/>
      <c r="D23" s="13"/>
      <c r="E23" s="13"/>
      <c r="F23" s="15">
        <f>F24+F43</f>
        <v>12353.2</v>
      </c>
      <c r="G23" s="15">
        <f>G24+G43</f>
        <v>12574.5</v>
      </c>
    </row>
    <row r="24" spans="1:7" ht="34.15" customHeight="1" x14ac:dyDescent="0.25">
      <c r="A24" s="12" t="s">
        <v>28</v>
      </c>
      <c r="B24" s="13" t="s">
        <v>29</v>
      </c>
      <c r="C24" s="14"/>
      <c r="D24" s="13"/>
      <c r="E24" s="13"/>
      <c r="F24" s="15">
        <f>F25</f>
        <v>6122.7000000000007</v>
      </c>
      <c r="G24" s="15">
        <f>G25</f>
        <v>6238.5</v>
      </c>
    </row>
    <row r="25" spans="1:7" ht="34.15" customHeight="1" x14ac:dyDescent="0.25">
      <c r="A25" s="12" t="s">
        <v>30</v>
      </c>
      <c r="B25" s="13" t="s">
        <v>31</v>
      </c>
      <c r="C25" s="14"/>
      <c r="D25" s="13"/>
      <c r="E25" s="13"/>
      <c r="F25" s="15">
        <f>F26+F36</f>
        <v>6122.7000000000007</v>
      </c>
      <c r="G25" s="15">
        <f>G26+G36</f>
        <v>6238.5</v>
      </c>
    </row>
    <row r="26" spans="1:7" ht="34.15" customHeight="1" x14ac:dyDescent="0.25">
      <c r="A26" s="12" t="s">
        <v>32</v>
      </c>
      <c r="B26" s="13" t="s">
        <v>33</v>
      </c>
      <c r="C26" s="14"/>
      <c r="D26" s="13"/>
      <c r="E26" s="13"/>
      <c r="F26" s="15">
        <f>F27+F30+F33</f>
        <v>5779.7000000000007</v>
      </c>
      <c r="G26" s="15">
        <f>G27+G30+G33</f>
        <v>5895.5</v>
      </c>
    </row>
    <row r="27" spans="1:7" ht="34.15" customHeight="1" x14ac:dyDescent="0.25">
      <c r="A27" s="12" t="s">
        <v>34</v>
      </c>
      <c r="B27" s="13" t="s">
        <v>33</v>
      </c>
      <c r="C27" s="14" t="s">
        <v>35</v>
      </c>
      <c r="D27" s="13"/>
      <c r="E27" s="13"/>
      <c r="F27" s="15">
        <f>F28</f>
        <v>2763.8</v>
      </c>
      <c r="G27" s="15">
        <f>G28</f>
        <v>2872.2</v>
      </c>
    </row>
    <row r="28" spans="1:7" ht="34.15" customHeight="1" x14ac:dyDescent="0.25">
      <c r="A28" s="12" t="s">
        <v>36</v>
      </c>
      <c r="B28" s="13" t="s">
        <v>33</v>
      </c>
      <c r="C28" s="14" t="s">
        <v>35</v>
      </c>
      <c r="D28" s="13" t="s">
        <v>37</v>
      </c>
      <c r="E28" s="13" t="s">
        <v>23</v>
      </c>
      <c r="F28" s="15">
        <f>F29</f>
        <v>2763.8</v>
      </c>
      <c r="G28" s="15">
        <f>G29</f>
        <v>2872.2</v>
      </c>
    </row>
    <row r="29" spans="1:7" ht="34.15" customHeight="1" x14ac:dyDescent="0.25">
      <c r="A29" s="12" t="s">
        <v>38</v>
      </c>
      <c r="B29" s="13" t="s">
        <v>33</v>
      </c>
      <c r="C29" s="14" t="s">
        <v>35</v>
      </c>
      <c r="D29" s="13" t="s">
        <v>37</v>
      </c>
      <c r="E29" s="13" t="s">
        <v>22</v>
      </c>
      <c r="F29" s="15">
        <v>2763.8</v>
      </c>
      <c r="G29" s="15">
        <v>2872.2</v>
      </c>
    </row>
    <row r="30" spans="1:7" ht="34.15" customHeight="1" x14ac:dyDescent="0.25">
      <c r="A30" s="12" t="s">
        <v>19</v>
      </c>
      <c r="B30" s="13" t="s">
        <v>33</v>
      </c>
      <c r="C30" s="14" t="s">
        <v>20</v>
      </c>
      <c r="D30" s="13"/>
      <c r="E30" s="13"/>
      <c r="F30" s="15">
        <f>F31</f>
        <v>3009.9</v>
      </c>
      <c r="G30" s="15">
        <f>G31</f>
        <v>3017.3</v>
      </c>
    </row>
    <row r="31" spans="1:7" ht="34.15" customHeight="1" x14ac:dyDescent="0.25">
      <c r="A31" s="12" t="s">
        <v>36</v>
      </c>
      <c r="B31" s="13" t="s">
        <v>33</v>
      </c>
      <c r="C31" s="14" t="s">
        <v>20</v>
      </c>
      <c r="D31" s="13" t="s">
        <v>37</v>
      </c>
      <c r="E31" s="13" t="s">
        <v>23</v>
      </c>
      <c r="F31" s="15">
        <f>F32</f>
        <v>3009.9</v>
      </c>
      <c r="G31" s="15">
        <f>G32</f>
        <v>3017.3</v>
      </c>
    </row>
    <row r="32" spans="1:7" ht="34.15" customHeight="1" x14ac:dyDescent="0.25">
      <c r="A32" s="12" t="s">
        <v>38</v>
      </c>
      <c r="B32" s="13" t="s">
        <v>33</v>
      </c>
      <c r="C32" s="14" t="s">
        <v>20</v>
      </c>
      <c r="D32" s="13" t="s">
        <v>37</v>
      </c>
      <c r="E32" s="13" t="s">
        <v>22</v>
      </c>
      <c r="F32" s="15">
        <v>3009.9</v>
      </c>
      <c r="G32" s="15">
        <v>3017.3</v>
      </c>
    </row>
    <row r="33" spans="1:7" ht="34.15" customHeight="1" x14ac:dyDescent="0.25">
      <c r="A33" s="12" t="s">
        <v>39</v>
      </c>
      <c r="B33" s="13" t="s">
        <v>33</v>
      </c>
      <c r="C33" s="14" t="s">
        <v>40</v>
      </c>
      <c r="D33" s="13"/>
      <c r="E33" s="13"/>
      <c r="F33" s="15">
        <f>F34</f>
        <v>6</v>
      </c>
      <c r="G33" s="15">
        <f>G34</f>
        <v>6</v>
      </c>
    </row>
    <row r="34" spans="1:7" ht="34.15" customHeight="1" x14ac:dyDescent="0.25">
      <c r="A34" s="12" t="s">
        <v>36</v>
      </c>
      <c r="B34" s="13" t="s">
        <v>33</v>
      </c>
      <c r="C34" s="14" t="s">
        <v>40</v>
      </c>
      <c r="D34" s="13" t="s">
        <v>37</v>
      </c>
      <c r="E34" s="13" t="s">
        <v>23</v>
      </c>
      <c r="F34" s="15">
        <f>F35</f>
        <v>6</v>
      </c>
      <c r="G34" s="15">
        <f>G35</f>
        <v>6</v>
      </c>
    </row>
    <row r="35" spans="1:7" ht="34.15" customHeight="1" x14ac:dyDescent="0.25">
      <c r="A35" s="12" t="s">
        <v>38</v>
      </c>
      <c r="B35" s="13" t="s">
        <v>33</v>
      </c>
      <c r="C35" s="14" t="s">
        <v>40</v>
      </c>
      <c r="D35" s="13" t="s">
        <v>37</v>
      </c>
      <c r="E35" s="13" t="s">
        <v>22</v>
      </c>
      <c r="F35" s="15">
        <v>6</v>
      </c>
      <c r="G35" s="15">
        <v>6</v>
      </c>
    </row>
    <row r="36" spans="1:7" ht="34.15" customHeight="1" x14ac:dyDescent="0.25">
      <c r="A36" s="12" t="s">
        <v>41</v>
      </c>
      <c r="B36" s="13" t="s">
        <v>42</v>
      </c>
      <c r="C36" s="14"/>
      <c r="D36" s="13"/>
      <c r="E36" s="13"/>
      <c r="F36" s="15">
        <f>F37+F40</f>
        <v>343</v>
      </c>
      <c r="G36" s="15">
        <f>G37+G40</f>
        <v>343</v>
      </c>
    </row>
    <row r="37" spans="1:7" ht="34.15" customHeight="1" x14ac:dyDescent="0.25">
      <c r="A37" s="12" t="s">
        <v>34</v>
      </c>
      <c r="B37" s="13" t="s">
        <v>42</v>
      </c>
      <c r="C37" s="14" t="s">
        <v>35</v>
      </c>
      <c r="D37" s="13"/>
      <c r="E37" s="13"/>
      <c r="F37" s="15">
        <f>F38</f>
        <v>210</v>
      </c>
      <c r="G37" s="15">
        <f>G38</f>
        <v>210</v>
      </c>
    </row>
    <row r="38" spans="1:7" ht="34.15" customHeight="1" x14ac:dyDescent="0.25">
      <c r="A38" s="12" t="s">
        <v>36</v>
      </c>
      <c r="B38" s="13" t="s">
        <v>42</v>
      </c>
      <c r="C38" s="14" t="s">
        <v>35</v>
      </c>
      <c r="D38" s="13" t="s">
        <v>37</v>
      </c>
      <c r="E38" s="13" t="s">
        <v>23</v>
      </c>
      <c r="F38" s="15">
        <f>F39</f>
        <v>210</v>
      </c>
      <c r="G38" s="15">
        <f>G39</f>
        <v>210</v>
      </c>
    </row>
    <row r="39" spans="1:7" ht="34.15" customHeight="1" x14ac:dyDescent="0.25">
      <c r="A39" s="12" t="s">
        <v>43</v>
      </c>
      <c r="B39" s="13" t="s">
        <v>42</v>
      </c>
      <c r="C39" s="14" t="s">
        <v>35</v>
      </c>
      <c r="D39" s="13" t="s">
        <v>37</v>
      </c>
      <c r="E39" s="13" t="s">
        <v>25</v>
      </c>
      <c r="F39" s="15">
        <v>210</v>
      </c>
      <c r="G39" s="15">
        <v>210</v>
      </c>
    </row>
    <row r="40" spans="1:7" ht="34.15" customHeight="1" x14ac:dyDescent="0.25">
      <c r="A40" s="12" t="s">
        <v>19</v>
      </c>
      <c r="B40" s="13" t="s">
        <v>42</v>
      </c>
      <c r="C40" s="14" t="s">
        <v>20</v>
      </c>
      <c r="D40" s="13"/>
      <c r="E40" s="13"/>
      <c r="F40" s="15">
        <f>F41</f>
        <v>133</v>
      </c>
      <c r="G40" s="15">
        <f>G41</f>
        <v>133</v>
      </c>
    </row>
    <row r="41" spans="1:7" ht="34.15" customHeight="1" x14ac:dyDescent="0.25">
      <c r="A41" s="12" t="s">
        <v>36</v>
      </c>
      <c r="B41" s="13" t="s">
        <v>42</v>
      </c>
      <c r="C41" s="14" t="s">
        <v>20</v>
      </c>
      <c r="D41" s="13" t="s">
        <v>37</v>
      </c>
      <c r="E41" s="13" t="s">
        <v>23</v>
      </c>
      <c r="F41" s="15">
        <f>F42</f>
        <v>133</v>
      </c>
      <c r="G41" s="15">
        <f>G42</f>
        <v>133</v>
      </c>
    </row>
    <row r="42" spans="1:7" ht="34.15" customHeight="1" x14ac:dyDescent="0.25">
      <c r="A42" s="12" t="s">
        <v>43</v>
      </c>
      <c r="B42" s="13" t="s">
        <v>42</v>
      </c>
      <c r="C42" s="14" t="s">
        <v>20</v>
      </c>
      <c r="D42" s="13" t="s">
        <v>37</v>
      </c>
      <c r="E42" s="13" t="s">
        <v>25</v>
      </c>
      <c r="F42" s="15">
        <v>133</v>
      </c>
      <c r="G42" s="15">
        <v>133</v>
      </c>
    </row>
    <row r="43" spans="1:7" ht="34.15" customHeight="1" x14ac:dyDescent="0.25">
      <c r="A43" s="12" t="s">
        <v>46</v>
      </c>
      <c r="B43" s="13" t="s">
        <v>47</v>
      </c>
      <c r="C43" s="14"/>
      <c r="D43" s="13"/>
      <c r="E43" s="13"/>
      <c r="F43" s="15">
        <f>F44</f>
        <v>6230.5</v>
      </c>
      <c r="G43" s="15">
        <f>G44</f>
        <v>6336</v>
      </c>
    </row>
    <row r="44" spans="1:7" ht="34.15" customHeight="1" x14ac:dyDescent="0.25">
      <c r="A44" s="12" t="s">
        <v>48</v>
      </c>
      <c r="B44" s="13" t="s">
        <v>49</v>
      </c>
      <c r="C44" s="14"/>
      <c r="D44" s="13"/>
      <c r="E44" s="13"/>
      <c r="F44" s="15">
        <f>F45+F52</f>
        <v>6230.5</v>
      </c>
      <c r="G44" s="15">
        <f>G45+G52</f>
        <v>6336</v>
      </c>
    </row>
    <row r="45" spans="1:7" ht="34.15" customHeight="1" x14ac:dyDescent="0.25">
      <c r="A45" s="12" t="s">
        <v>32</v>
      </c>
      <c r="B45" s="13" t="s">
        <v>50</v>
      </c>
      <c r="C45" s="14"/>
      <c r="D45" s="13"/>
      <c r="E45" s="13"/>
      <c r="F45" s="15">
        <f>F46+F49</f>
        <v>6120.5</v>
      </c>
      <c r="G45" s="15">
        <f>G46+G49</f>
        <v>6226</v>
      </c>
    </row>
    <row r="46" spans="1:7" ht="34.15" customHeight="1" x14ac:dyDescent="0.25">
      <c r="A46" s="12" t="s">
        <v>34</v>
      </c>
      <c r="B46" s="13" t="s">
        <v>50</v>
      </c>
      <c r="C46" s="14" t="s">
        <v>35</v>
      </c>
      <c r="D46" s="13"/>
      <c r="E46" s="13"/>
      <c r="F46" s="15">
        <f>F47</f>
        <v>3510</v>
      </c>
      <c r="G46" s="15">
        <f>G47</f>
        <v>3605</v>
      </c>
    </row>
    <row r="47" spans="1:7" ht="34.15" customHeight="1" x14ac:dyDescent="0.25">
      <c r="A47" s="12" t="s">
        <v>51</v>
      </c>
      <c r="B47" s="13" t="s">
        <v>50</v>
      </c>
      <c r="C47" s="14" t="s">
        <v>35</v>
      </c>
      <c r="D47" s="13" t="s">
        <v>52</v>
      </c>
      <c r="E47" s="13" t="s">
        <v>23</v>
      </c>
      <c r="F47" s="15">
        <f>F48</f>
        <v>3510</v>
      </c>
      <c r="G47" s="15">
        <f>G48</f>
        <v>3605</v>
      </c>
    </row>
    <row r="48" spans="1:7" ht="34.15" customHeight="1" x14ac:dyDescent="0.25">
      <c r="A48" s="12" t="s">
        <v>53</v>
      </c>
      <c r="B48" s="13" t="s">
        <v>50</v>
      </c>
      <c r="C48" s="14" t="s">
        <v>35</v>
      </c>
      <c r="D48" s="13" t="s">
        <v>52</v>
      </c>
      <c r="E48" s="13" t="s">
        <v>22</v>
      </c>
      <c r="F48" s="15">
        <v>3510</v>
      </c>
      <c r="G48" s="15">
        <v>3605</v>
      </c>
    </row>
    <row r="49" spans="1:7" ht="34.15" customHeight="1" x14ac:dyDescent="0.25">
      <c r="A49" s="12" t="s">
        <v>19</v>
      </c>
      <c r="B49" s="13" t="s">
        <v>50</v>
      </c>
      <c r="C49" s="14" t="s">
        <v>20</v>
      </c>
      <c r="D49" s="13"/>
      <c r="E49" s="13"/>
      <c r="F49" s="15">
        <f>F50</f>
        <v>2610.5</v>
      </c>
      <c r="G49" s="15">
        <f>G50</f>
        <v>2621</v>
      </c>
    </row>
    <row r="50" spans="1:7" ht="34.15" customHeight="1" x14ac:dyDescent="0.25">
      <c r="A50" s="12" t="s">
        <v>51</v>
      </c>
      <c r="B50" s="13" t="s">
        <v>50</v>
      </c>
      <c r="C50" s="14" t="s">
        <v>20</v>
      </c>
      <c r="D50" s="13" t="s">
        <v>52</v>
      </c>
      <c r="E50" s="13" t="s">
        <v>23</v>
      </c>
      <c r="F50" s="15">
        <f>F51</f>
        <v>2610.5</v>
      </c>
      <c r="G50" s="15">
        <f>G51</f>
        <v>2621</v>
      </c>
    </row>
    <row r="51" spans="1:7" ht="34.15" customHeight="1" x14ac:dyDescent="0.25">
      <c r="A51" s="12" t="s">
        <v>53</v>
      </c>
      <c r="B51" s="13" t="s">
        <v>50</v>
      </c>
      <c r="C51" s="14" t="s">
        <v>20</v>
      </c>
      <c r="D51" s="13" t="s">
        <v>52</v>
      </c>
      <c r="E51" s="13" t="s">
        <v>22</v>
      </c>
      <c r="F51" s="15">
        <v>2610.5</v>
      </c>
      <c r="G51" s="15">
        <v>2621</v>
      </c>
    </row>
    <row r="52" spans="1:7" ht="34.15" customHeight="1" x14ac:dyDescent="0.25">
      <c r="A52" s="12" t="s">
        <v>54</v>
      </c>
      <c r="B52" s="13" t="s">
        <v>55</v>
      </c>
      <c r="C52" s="14"/>
      <c r="D52" s="13"/>
      <c r="E52" s="13"/>
      <c r="F52" s="15">
        <f>F53+F56</f>
        <v>110</v>
      </c>
      <c r="G52" s="15">
        <f>G53+G56</f>
        <v>110</v>
      </c>
    </row>
    <row r="53" spans="1:7" ht="34.15" customHeight="1" x14ac:dyDescent="0.25">
      <c r="A53" s="12" t="s">
        <v>34</v>
      </c>
      <c r="B53" s="13" t="s">
        <v>55</v>
      </c>
      <c r="C53" s="14" t="s">
        <v>35</v>
      </c>
      <c r="D53" s="13"/>
      <c r="E53" s="13"/>
      <c r="F53" s="15">
        <f>F54</f>
        <v>85</v>
      </c>
      <c r="G53" s="15">
        <f>G54</f>
        <v>85</v>
      </c>
    </row>
    <row r="54" spans="1:7" ht="34.15" customHeight="1" x14ac:dyDescent="0.25">
      <c r="A54" s="12" t="s">
        <v>51</v>
      </c>
      <c r="B54" s="13" t="s">
        <v>55</v>
      </c>
      <c r="C54" s="14" t="s">
        <v>35</v>
      </c>
      <c r="D54" s="13" t="s">
        <v>52</v>
      </c>
      <c r="E54" s="13" t="s">
        <v>23</v>
      </c>
      <c r="F54" s="15">
        <f>F55</f>
        <v>85</v>
      </c>
      <c r="G54" s="15">
        <f>G55</f>
        <v>85</v>
      </c>
    </row>
    <row r="55" spans="1:7" ht="34.15" customHeight="1" x14ac:dyDescent="0.25">
      <c r="A55" s="12" t="s">
        <v>53</v>
      </c>
      <c r="B55" s="13" t="s">
        <v>55</v>
      </c>
      <c r="C55" s="14" t="s">
        <v>35</v>
      </c>
      <c r="D55" s="13" t="s">
        <v>52</v>
      </c>
      <c r="E55" s="13" t="s">
        <v>22</v>
      </c>
      <c r="F55" s="15">
        <v>85</v>
      </c>
      <c r="G55" s="15">
        <v>85</v>
      </c>
    </row>
    <row r="56" spans="1:7" ht="34.15" customHeight="1" x14ac:dyDescent="0.25">
      <c r="A56" s="12" t="s">
        <v>19</v>
      </c>
      <c r="B56" s="13" t="s">
        <v>55</v>
      </c>
      <c r="C56" s="14" t="s">
        <v>20</v>
      </c>
      <c r="D56" s="13"/>
      <c r="E56" s="13"/>
      <c r="F56" s="15">
        <f>F57</f>
        <v>25</v>
      </c>
      <c r="G56" s="15">
        <f>G57</f>
        <v>25</v>
      </c>
    </row>
    <row r="57" spans="1:7" ht="34.15" customHeight="1" x14ac:dyDescent="0.25">
      <c r="A57" s="12" t="s">
        <v>51</v>
      </c>
      <c r="B57" s="13" t="s">
        <v>55</v>
      </c>
      <c r="C57" s="14" t="s">
        <v>20</v>
      </c>
      <c r="D57" s="13" t="s">
        <v>52</v>
      </c>
      <c r="E57" s="13" t="s">
        <v>23</v>
      </c>
      <c r="F57" s="15">
        <f>F58</f>
        <v>25</v>
      </c>
      <c r="G57" s="15">
        <f>G58</f>
        <v>25</v>
      </c>
    </row>
    <row r="58" spans="1:7" ht="34.15" customHeight="1" x14ac:dyDescent="0.25">
      <c r="A58" s="12" t="s">
        <v>53</v>
      </c>
      <c r="B58" s="13" t="s">
        <v>55</v>
      </c>
      <c r="C58" s="14" t="s">
        <v>20</v>
      </c>
      <c r="D58" s="13" t="s">
        <v>52</v>
      </c>
      <c r="E58" s="13" t="s">
        <v>22</v>
      </c>
      <c r="F58" s="15">
        <v>25</v>
      </c>
      <c r="G58" s="15">
        <v>25</v>
      </c>
    </row>
    <row r="59" spans="1:7" ht="51.4" customHeight="1" x14ac:dyDescent="0.25">
      <c r="A59" s="12" t="s">
        <v>56</v>
      </c>
      <c r="B59" s="13" t="s">
        <v>57</v>
      </c>
      <c r="C59" s="14"/>
      <c r="D59" s="13"/>
      <c r="E59" s="13"/>
      <c r="F59" s="15">
        <f t="shared" ref="F59:G64" si="1">F60</f>
        <v>330</v>
      </c>
      <c r="G59" s="15">
        <f t="shared" si="1"/>
        <v>330</v>
      </c>
    </row>
    <row r="60" spans="1:7" ht="34.15" customHeight="1" x14ac:dyDescent="0.25">
      <c r="A60" s="12" t="s">
        <v>61</v>
      </c>
      <c r="B60" s="13" t="s">
        <v>62</v>
      </c>
      <c r="C60" s="14"/>
      <c r="D60" s="13"/>
      <c r="E60" s="13"/>
      <c r="F60" s="15">
        <f t="shared" si="1"/>
        <v>330</v>
      </c>
      <c r="G60" s="15">
        <f t="shared" si="1"/>
        <v>330</v>
      </c>
    </row>
    <row r="61" spans="1:7" ht="34.15" customHeight="1" x14ac:dyDescent="0.25">
      <c r="A61" s="12" t="s">
        <v>63</v>
      </c>
      <c r="B61" s="13" t="s">
        <v>64</v>
      </c>
      <c r="C61" s="14"/>
      <c r="D61" s="13"/>
      <c r="E61" s="13"/>
      <c r="F61" s="15">
        <f t="shared" si="1"/>
        <v>330</v>
      </c>
      <c r="G61" s="15">
        <f t="shared" si="1"/>
        <v>330</v>
      </c>
    </row>
    <row r="62" spans="1:7" ht="34.15" customHeight="1" x14ac:dyDescent="0.25">
      <c r="A62" s="12" t="s">
        <v>65</v>
      </c>
      <c r="B62" s="13" t="s">
        <v>66</v>
      </c>
      <c r="C62" s="14"/>
      <c r="D62" s="13"/>
      <c r="E62" s="13"/>
      <c r="F62" s="15">
        <f t="shared" si="1"/>
        <v>330</v>
      </c>
      <c r="G62" s="15">
        <f t="shared" si="1"/>
        <v>330</v>
      </c>
    </row>
    <row r="63" spans="1:7" ht="34.15" customHeight="1" x14ac:dyDescent="0.25">
      <c r="A63" s="12" t="s">
        <v>19</v>
      </c>
      <c r="B63" s="13" t="s">
        <v>66</v>
      </c>
      <c r="C63" s="14" t="s">
        <v>20</v>
      </c>
      <c r="D63" s="13"/>
      <c r="E63" s="13"/>
      <c r="F63" s="15">
        <f t="shared" si="1"/>
        <v>330</v>
      </c>
      <c r="G63" s="15">
        <f t="shared" si="1"/>
        <v>330</v>
      </c>
    </row>
    <row r="64" spans="1:7" ht="34.15" customHeight="1" x14ac:dyDescent="0.25">
      <c r="A64" s="12" t="s">
        <v>58</v>
      </c>
      <c r="B64" s="13" t="s">
        <v>66</v>
      </c>
      <c r="C64" s="14" t="s">
        <v>20</v>
      </c>
      <c r="D64" s="13" t="s">
        <v>59</v>
      </c>
      <c r="E64" s="13" t="s">
        <v>23</v>
      </c>
      <c r="F64" s="15">
        <f t="shared" si="1"/>
        <v>330</v>
      </c>
      <c r="G64" s="15">
        <f t="shared" si="1"/>
        <v>330</v>
      </c>
    </row>
    <row r="65" spans="1:7" ht="34.15" customHeight="1" x14ac:dyDescent="0.25">
      <c r="A65" s="12" t="s">
        <v>60</v>
      </c>
      <c r="B65" s="13" t="s">
        <v>66</v>
      </c>
      <c r="C65" s="14" t="s">
        <v>20</v>
      </c>
      <c r="D65" s="13" t="s">
        <v>59</v>
      </c>
      <c r="E65" s="13" t="s">
        <v>22</v>
      </c>
      <c r="F65" s="15">
        <v>330</v>
      </c>
      <c r="G65" s="15">
        <v>330</v>
      </c>
    </row>
    <row r="66" spans="1:7" ht="68.45" customHeight="1" x14ac:dyDescent="0.25">
      <c r="A66" s="12" t="s">
        <v>70</v>
      </c>
      <c r="B66" s="13" t="s">
        <v>71</v>
      </c>
      <c r="C66" s="14"/>
      <c r="D66" s="13"/>
      <c r="E66" s="13"/>
      <c r="F66" s="15">
        <f>F67+F73+F85+F79</f>
        <v>220179</v>
      </c>
      <c r="G66" s="15">
        <f>G67+G73+G85</f>
        <v>10776.4</v>
      </c>
    </row>
    <row r="67" spans="1:7" ht="34.15" customHeight="1" x14ac:dyDescent="0.25">
      <c r="A67" s="8" t="s">
        <v>228</v>
      </c>
      <c r="B67" s="9" t="s">
        <v>224</v>
      </c>
      <c r="C67" s="26"/>
      <c r="D67" s="9"/>
      <c r="E67" s="9"/>
      <c r="F67" s="11">
        <f t="shared" ref="F67:G71" si="2">F68</f>
        <v>0</v>
      </c>
      <c r="G67" s="11">
        <f t="shared" si="2"/>
        <v>6776.4</v>
      </c>
    </row>
    <row r="68" spans="1:7" ht="34.15" customHeight="1" x14ac:dyDescent="0.25">
      <c r="A68" s="8" t="s">
        <v>244</v>
      </c>
      <c r="B68" s="9" t="s">
        <v>245</v>
      </c>
      <c r="C68" s="26"/>
      <c r="D68" s="9"/>
      <c r="E68" s="9"/>
      <c r="F68" s="11">
        <f t="shared" si="2"/>
        <v>0</v>
      </c>
      <c r="G68" s="11">
        <f t="shared" si="2"/>
        <v>6776.4</v>
      </c>
    </row>
    <row r="69" spans="1:7" ht="51.4" customHeight="1" x14ac:dyDescent="0.25">
      <c r="A69" s="8" t="s">
        <v>246</v>
      </c>
      <c r="B69" s="9" t="s">
        <v>247</v>
      </c>
      <c r="C69" s="26"/>
      <c r="D69" s="9"/>
      <c r="E69" s="9"/>
      <c r="F69" s="11">
        <f t="shared" si="2"/>
        <v>0</v>
      </c>
      <c r="G69" s="11">
        <f t="shared" si="2"/>
        <v>6776.4</v>
      </c>
    </row>
    <row r="70" spans="1:7" ht="51.4" customHeight="1" x14ac:dyDescent="0.25">
      <c r="A70" s="8" t="s">
        <v>96</v>
      </c>
      <c r="B70" s="9" t="s">
        <v>247</v>
      </c>
      <c r="C70" s="26" t="s">
        <v>97</v>
      </c>
      <c r="D70" s="9"/>
      <c r="E70" s="9"/>
      <c r="F70" s="11">
        <f t="shared" si="2"/>
        <v>0</v>
      </c>
      <c r="G70" s="11">
        <f t="shared" si="2"/>
        <v>6776.4</v>
      </c>
    </row>
    <row r="71" spans="1:7" ht="34.15" customHeight="1" x14ac:dyDescent="0.25">
      <c r="A71" s="8" t="s">
        <v>58</v>
      </c>
      <c r="B71" s="9" t="s">
        <v>247</v>
      </c>
      <c r="C71" s="26" t="s">
        <v>97</v>
      </c>
      <c r="D71" s="9" t="s">
        <v>59</v>
      </c>
      <c r="E71" s="9" t="s">
        <v>23</v>
      </c>
      <c r="F71" s="11">
        <f t="shared" si="2"/>
        <v>0</v>
      </c>
      <c r="G71" s="11">
        <f t="shared" si="2"/>
        <v>6776.4</v>
      </c>
    </row>
    <row r="72" spans="1:7" ht="34.15" customHeight="1" x14ac:dyDescent="0.25">
      <c r="A72" s="8" t="s">
        <v>60</v>
      </c>
      <c r="B72" s="9" t="s">
        <v>247</v>
      </c>
      <c r="C72" s="26" t="s">
        <v>97</v>
      </c>
      <c r="D72" s="9" t="s">
        <v>59</v>
      </c>
      <c r="E72" s="9" t="s">
        <v>22</v>
      </c>
      <c r="F72" s="11"/>
      <c r="G72" s="11">
        <v>6776.4</v>
      </c>
    </row>
    <row r="73" spans="1:7" ht="34.15" customHeight="1" x14ac:dyDescent="0.25">
      <c r="A73" s="8" t="s">
        <v>72</v>
      </c>
      <c r="B73" s="9" t="s">
        <v>73</v>
      </c>
      <c r="C73" s="26"/>
      <c r="D73" s="9"/>
      <c r="E73" s="9"/>
      <c r="F73" s="11">
        <f t="shared" ref="F73:G77" si="3">F74</f>
        <v>26179</v>
      </c>
      <c r="G73" s="11">
        <f t="shared" si="3"/>
        <v>0</v>
      </c>
    </row>
    <row r="74" spans="1:7" ht="34.15" customHeight="1" x14ac:dyDescent="0.25">
      <c r="A74" s="8" t="s">
        <v>74</v>
      </c>
      <c r="B74" s="9" t="s">
        <v>75</v>
      </c>
      <c r="C74" s="26"/>
      <c r="D74" s="9"/>
      <c r="E74" s="9"/>
      <c r="F74" s="11">
        <f t="shared" si="3"/>
        <v>26179</v>
      </c>
      <c r="G74" s="11">
        <f t="shared" si="3"/>
        <v>0</v>
      </c>
    </row>
    <row r="75" spans="1:7" ht="51.4" customHeight="1" x14ac:dyDescent="0.25">
      <c r="A75" s="8" t="s">
        <v>76</v>
      </c>
      <c r="B75" s="9" t="s">
        <v>77</v>
      </c>
      <c r="C75" s="26"/>
      <c r="D75" s="9"/>
      <c r="E75" s="9"/>
      <c r="F75" s="11">
        <f t="shared" si="3"/>
        <v>26179</v>
      </c>
      <c r="G75" s="11">
        <f t="shared" si="3"/>
        <v>0</v>
      </c>
    </row>
    <row r="76" spans="1:7" ht="34.15" customHeight="1" x14ac:dyDescent="0.25">
      <c r="A76" s="8" t="s">
        <v>78</v>
      </c>
      <c r="B76" s="9" t="s">
        <v>77</v>
      </c>
      <c r="C76" s="26" t="s">
        <v>79</v>
      </c>
      <c r="D76" s="9"/>
      <c r="E76" s="9"/>
      <c r="F76" s="11">
        <f t="shared" si="3"/>
        <v>26179</v>
      </c>
      <c r="G76" s="11">
        <f t="shared" si="3"/>
        <v>0</v>
      </c>
    </row>
    <row r="77" spans="1:7" ht="34.15" customHeight="1" x14ac:dyDescent="0.25">
      <c r="A77" s="8" t="s">
        <v>58</v>
      </c>
      <c r="B77" s="9" t="s">
        <v>77</v>
      </c>
      <c r="C77" s="26" t="s">
        <v>79</v>
      </c>
      <c r="D77" s="9" t="s">
        <v>59</v>
      </c>
      <c r="E77" s="9" t="s">
        <v>23</v>
      </c>
      <c r="F77" s="11">
        <f t="shared" si="3"/>
        <v>26179</v>
      </c>
      <c r="G77" s="11">
        <f t="shared" si="3"/>
        <v>0</v>
      </c>
    </row>
    <row r="78" spans="1:7" ht="34.15" customHeight="1" x14ac:dyDescent="0.25">
      <c r="A78" s="8" t="s">
        <v>80</v>
      </c>
      <c r="B78" s="9" t="s">
        <v>77</v>
      </c>
      <c r="C78" s="26" t="s">
        <v>79</v>
      </c>
      <c r="D78" s="9" t="s">
        <v>59</v>
      </c>
      <c r="E78" s="9" t="s">
        <v>81</v>
      </c>
      <c r="F78" s="11">
        <v>26179</v>
      </c>
      <c r="G78" s="11">
        <v>0</v>
      </c>
    </row>
    <row r="79" spans="1:7" ht="34.15" customHeight="1" x14ac:dyDescent="0.25">
      <c r="A79" s="8" t="s">
        <v>82</v>
      </c>
      <c r="B79" s="9" t="s">
        <v>83</v>
      </c>
      <c r="C79" s="27"/>
      <c r="D79" s="9"/>
      <c r="E79" s="9"/>
      <c r="F79" s="11">
        <f>F80</f>
        <v>190000</v>
      </c>
      <c r="G79" s="11"/>
    </row>
    <row r="80" spans="1:7" ht="34.15" customHeight="1" x14ac:dyDescent="0.25">
      <c r="A80" s="8" t="s">
        <v>84</v>
      </c>
      <c r="B80" s="9" t="s">
        <v>85</v>
      </c>
      <c r="C80" s="27"/>
      <c r="D80" s="9"/>
      <c r="E80" s="9"/>
      <c r="F80" s="11">
        <f>F81</f>
        <v>190000</v>
      </c>
      <c r="G80" s="11"/>
    </row>
    <row r="81" spans="1:7" ht="34.15" customHeight="1" x14ac:dyDescent="0.25">
      <c r="A81" s="8" t="s">
        <v>86</v>
      </c>
      <c r="B81" s="9" t="s">
        <v>87</v>
      </c>
      <c r="C81" s="27"/>
      <c r="D81" s="9"/>
      <c r="E81" s="9"/>
      <c r="F81" s="11">
        <f>F82</f>
        <v>190000</v>
      </c>
      <c r="G81" s="11"/>
    </row>
    <row r="82" spans="1:7" ht="34.15" customHeight="1" x14ac:dyDescent="0.25">
      <c r="A82" s="8" t="s">
        <v>78</v>
      </c>
      <c r="B82" s="9" t="s">
        <v>87</v>
      </c>
      <c r="C82" s="27" t="s">
        <v>79</v>
      </c>
      <c r="D82" s="9"/>
      <c r="E82" s="9"/>
      <c r="F82" s="11">
        <f>F83</f>
        <v>190000</v>
      </c>
      <c r="G82" s="11"/>
    </row>
    <row r="83" spans="1:7" ht="34.15" customHeight="1" x14ac:dyDescent="0.25">
      <c r="A83" s="8" t="s">
        <v>58</v>
      </c>
      <c r="B83" s="9" t="s">
        <v>87</v>
      </c>
      <c r="C83" s="27" t="s">
        <v>79</v>
      </c>
      <c r="D83" s="9" t="s">
        <v>59</v>
      </c>
      <c r="E83" s="9" t="s">
        <v>23</v>
      </c>
      <c r="F83" s="11">
        <f>F84</f>
        <v>190000</v>
      </c>
      <c r="G83" s="11"/>
    </row>
    <row r="84" spans="1:7" ht="34.15" customHeight="1" x14ac:dyDescent="0.25">
      <c r="A84" s="8" t="s">
        <v>80</v>
      </c>
      <c r="B84" s="9" t="s">
        <v>87</v>
      </c>
      <c r="C84" s="27" t="s">
        <v>79</v>
      </c>
      <c r="D84" s="9" t="s">
        <v>59</v>
      </c>
      <c r="E84" s="9" t="s">
        <v>81</v>
      </c>
      <c r="F84" s="11">
        <v>190000</v>
      </c>
      <c r="G84" s="11"/>
    </row>
    <row r="85" spans="1:7" ht="85.5" customHeight="1" x14ac:dyDescent="0.25">
      <c r="A85" s="8" t="s">
        <v>88</v>
      </c>
      <c r="B85" s="9" t="s">
        <v>89</v>
      </c>
      <c r="C85" s="26"/>
      <c r="D85" s="9"/>
      <c r="E85" s="9"/>
      <c r="F85" s="11">
        <f>F86</f>
        <v>4000</v>
      </c>
      <c r="G85" s="11">
        <f>G86</f>
        <v>4000</v>
      </c>
    </row>
    <row r="86" spans="1:7" ht="34.15" customHeight="1" x14ac:dyDescent="0.25">
      <c r="A86" s="8" t="s">
        <v>90</v>
      </c>
      <c r="B86" s="9" t="s">
        <v>91</v>
      </c>
      <c r="C86" s="26"/>
      <c r="D86" s="9"/>
      <c r="E86" s="9"/>
      <c r="F86" s="11">
        <f>F87</f>
        <v>4000</v>
      </c>
      <c r="G86" s="11">
        <f>G87</f>
        <v>4000</v>
      </c>
    </row>
    <row r="87" spans="1:7" ht="68.45" customHeight="1" x14ac:dyDescent="0.25">
      <c r="A87" s="8" t="s">
        <v>94</v>
      </c>
      <c r="B87" s="9" t="s">
        <v>95</v>
      </c>
      <c r="C87" s="26"/>
      <c r="D87" s="9"/>
      <c r="E87" s="9"/>
      <c r="F87" s="11">
        <f t="shared" ref="F87:G89" si="4">F88</f>
        <v>4000</v>
      </c>
      <c r="G87" s="11">
        <f t="shared" si="4"/>
        <v>4000</v>
      </c>
    </row>
    <row r="88" spans="1:7" ht="51.4" customHeight="1" x14ac:dyDescent="0.25">
      <c r="A88" s="8" t="s">
        <v>96</v>
      </c>
      <c r="B88" s="9" t="s">
        <v>95</v>
      </c>
      <c r="C88" s="26" t="s">
        <v>97</v>
      </c>
      <c r="D88" s="9"/>
      <c r="E88" s="9"/>
      <c r="F88" s="11">
        <f t="shared" si="4"/>
        <v>4000</v>
      </c>
      <c r="G88" s="11">
        <f t="shared" si="4"/>
        <v>4000</v>
      </c>
    </row>
    <row r="89" spans="1:7" ht="34.15" customHeight="1" x14ac:dyDescent="0.25">
      <c r="A89" s="8" t="s">
        <v>58</v>
      </c>
      <c r="B89" s="9" t="s">
        <v>95</v>
      </c>
      <c r="C89" s="26" t="s">
        <v>97</v>
      </c>
      <c r="D89" s="9" t="s">
        <v>59</v>
      </c>
      <c r="E89" s="9" t="s">
        <v>23</v>
      </c>
      <c r="F89" s="11">
        <f t="shared" si="4"/>
        <v>4000</v>
      </c>
      <c r="G89" s="11">
        <f t="shared" si="4"/>
        <v>4000</v>
      </c>
    </row>
    <row r="90" spans="1:7" ht="34.15" customHeight="1" x14ac:dyDescent="0.25">
      <c r="A90" s="8" t="s">
        <v>80</v>
      </c>
      <c r="B90" s="9" t="s">
        <v>95</v>
      </c>
      <c r="C90" s="26" t="s">
        <v>97</v>
      </c>
      <c r="D90" s="9" t="s">
        <v>59</v>
      </c>
      <c r="E90" s="9" t="s">
        <v>81</v>
      </c>
      <c r="F90" s="11">
        <v>4000</v>
      </c>
      <c r="G90" s="11">
        <v>4000</v>
      </c>
    </row>
    <row r="91" spans="1:7" ht="34.15" customHeight="1" x14ac:dyDescent="0.25">
      <c r="A91" s="8" t="s">
        <v>98</v>
      </c>
      <c r="B91" s="9" t="s">
        <v>99</v>
      </c>
      <c r="C91" s="26"/>
      <c r="D91" s="9"/>
      <c r="E91" s="9"/>
      <c r="F91" s="11">
        <f>F92+F105</f>
        <v>4404.5</v>
      </c>
      <c r="G91" s="11">
        <f>G92+G105</f>
        <v>4865</v>
      </c>
    </row>
    <row r="92" spans="1:7" ht="34.15" customHeight="1" x14ac:dyDescent="0.25">
      <c r="A92" s="8" t="s">
        <v>100</v>
      </c>
      <c r="B92" s="9" t="s">
        <v>101</v>
      </c>
      <c r="C92" s="26"/>
      <c r="D92" s="9"/>
      <c r="E92" s="9"/>
      <c r="F92" s="11">
        <f>F93+F97+F101</f>
        <v>4359.5</v>
      </c>
      <c r="G92" s="11">
        <f>G93+G97+G101</f>
        <v>4820</v>
      </c>
    </row>
    <row r="93" spans="1:7" ht="34.15" customHeight="1" x14ac:dyDescent="0.25">
      <c r="A93" s="8" t="s">
        <v>102</v>
      </c>
      <c r="B93" s="9" t="s">
        <v>103</v>
      </c>
      <c r="C93" s="26"/>
      <c r="D93" s="9"/>
      <c r="E93" s="9"/>
      <c r="F93" s="11">
        <f t="shared" ref="F93:G95" si="5">F94</f>
        <v>1000</v>
      </c>
      <c r="G93" s="11">
        <f t="shared" si="5"/>
        <v>820</v>
      </c>
    </row>
    <row r="94" spans="1:7" ht="34.15" customHeight="1" x14ac:dyDescent="0.25">
      <c r="A94" s="8" t="s">
        <v>19</v>
      </c>
      <c r="B94" s="9" t="s">
        <v>103</v>
      </c>
      <c r="C94" s="26" t="s">
        <v>20</v>
      </c>
      <c r="D94" s="9"/>
      <c r="E94" s="9"/>
      <c r="F94" s="11">
        <f t="shared" si="5"/>
        <v>1000</v>
      </c>
      <c r="G94" s="11">
        <f t="shared" si="5"/>
        <v>820</v>
      </c>
    </row>
    <row r="95" spans="1:7" ht="34.15" customHeight="1" x14ac:dyDescent="0.25">
      <c r="A95" s="8" t="s">
        <v>58</v>
      </c>
      <c r="B95" s="9" t="s">
        <v>103</v>
      </c>
      <c r="C95" s="26" t="s">
        <v>20</v>
      </c>
      <c r="D95" s="9" t="s">
        <v>59</v>
      </c>
      <c r="E95" s="9" t="s">
        <v>23</v>
      </c>
      <c r="F95" s="11">
        <f t="shared" si="5"/>
        <v>1000</v>
      </c>
      <c r="G95" s="11">
        <f t="shared" si="5"/>
        <v>820</v>
      </c>
    </row>
    <row r="96" spans="1:7" ht="34.15" customHeight="1" x14ac:dyDescent="0.25">
      <c r="A96" s="8" t="s">
        <v>104</v>
      </c>
      <c r="B96" s="9" t="s">
        <v>103</v>
      </c>
      <c r="C96" s="26" t="s">
        <v>20</v>
      </c>
      <c r="D96" s="9" t="s">
        <v>59</v>
      </c>
      <c r="E96" s="9" t="s">
        <v>69</v>
      </c>
      <c r="F96" s="11">
        <v>1000</v>
      </c>
      <c r="G96" s="11">
        <v>820</v>
      </c>
    </row>
    <row r="97" spans="1:7" ht="34.15" customHeight="1" x14ac:dyDescent="0.25">
      <c r="A97" s="8" t="s">
        <v>105</v>
      </c>
      <c r="B97" s="9" t="s">
        <v>106</v>
      </c>
      <c r="C97" s="26"/>
      <c r="D97" s="9"/>
      <c r="E97" s="9"/>
      <c r="F97" s="11">
        <f t="shared" ref="F97:G99" si="6">F98</f>
        <v>500</v>
      </c>
      <c r="G97" s="11">
        <f t="shared" si="6"/>
        <v>500</v>
      </c>
    </row>
    <row r="98" spans="1:7" ht="34.15" customHeight="1" x14ac:dyDescent="0.25">
      <c r="A98" s="8" t="s">
        <v>19</v>
      </c>
      <c r="B98" s="9" t="s">
        <v>106</v>
      </c>
      <c r="C98" s="26" t="s">
        <v>20</v>
      </c>
      <c r="D98" s="9"/>
      <c r="E98" s="9"/>
      <c r="F98" s="11">
        <f t="shared" si="6"/>
        <v>500</v>
      </c>
      <c r="G98" s="11">
        <f t="shared" si="6"/>
        <v>500</v>
      </c>
    </row>
    <row r="99" spans="1:7" ht="34.15" customHeight="1" x14ac:dyDescent="0.25">
      <c r="A99" s="8" t="s">
        <v>58</v>
      </c>
      <c r="B99" s="9" t="s">
        <v>106</v>
      </c>
      <c r="C99" s="26" t="s">
        <v>20</v>
      </c>
      <c r="D99" s="9" t="s">
        <v>59</v>
      </c>
      <c r="E99" s="9" t="s">
        <v>23</v>
      </c>
      <c r="F99" s="11">
        <f t="shared" si="6"/>
        <v>500</v>
      </c>
      <c r="G99" s="11">
        <f t="shared" si="6"/>
        <v>500</v>
      </c>
    </row>
    <row r="100" spans="1:7" ht="34.15" customHeight="1" x14ac:dyDescent="0.25">
      <c r="A100" s="8" t="s">
        <v>104</v>
      </c>
      <c r="B100" s="9" t="s">
        <v>106</v>
      </c>
      <c r="C100" s="26" t="s">
        <v>20</v>
      </c>
      <c r="D100" s="9" t="s">
        <v>59</v>
      </c>
      <c r="E100" s="9" t="s">
        <v>69</v>
      </c>
      <c r="F100" s="11">
        <v>500</v>
      </c>
      <c r="G100" s="11">
        <v>500</v>
      </c>
    </row>
    <row r="101" spans="1:7" ht="34.15" customHeight="1" x14ac:dyDescent="0.25">
      <c r="A101" s="8" t="s">
        <v>107</v>
      </c>
      <c r="B101" s="9" t="s">
        <v>108</v>
      </c>
      <c r="C101" s="26"/>
      <c r="D101" s="9"/>
      <c r="E101" s="9"/>
      <c r="F101" s="11">
        <f t="shared" ref="F101:G103" si="7">F102</f>
        <v>2859.5</v>
      </c>
      <c r="G101" s="11">
        <f t="shared" si="7"/>
        <v>3500</v>
      </c>
    </row>
    <row r="102" spans="1:7" ht="34.15" customHeight="1" x14ac:dyDescent="0.25">
      <c r="A102" s="8" t="s">
        <v>19</v>
      </c>
      <c r="B102" s="9" t="s">
        <v>108</v>
      </c>
      <c r="C102" s="26" t="s">
        <v>20</v>
      </c>
      <c r="D102" s="9"/>
      <c r="E102" s="9"/>
      <c r="F102" s="11">
        <f t="shared" si="7"/>
        <v>2859.5</v>
      </c>
      <c r="G102" s="11">
        <f t="shared" si="7"/>
        <v>3500</v>
      </c>
    </row>
    <row r="103" spans="1:7" ht="34.15" customHeight="1" x14ac:dyDescent="0.25">
      <c r="A103" s="8" t="s">
        <v>58</v>
      </c>
      <c r="B103" s="9" t="s">
        <v>108</v>
      </c>
      <c r="C103" s="26" t="s">
        <v>20</v>
      </c>
      <c r="D103" s="9" t="s">
        <v>59</v>
      </c>
      <c r="E103" s="9" t="s">
        <v>23</v>
      </c>
      <c r="F103" s="11">
        <f t="shared" si="7"/>
        <v>2859.5</v>
      </c>
      <c r="G103" s="11">
        <f t="shared" si="7"/>
        <v>3500</v>
      </c>
    </row>
    <row r="104" spans="1:7" ht="34.15" customHeight="1" x14ac:dyDescent="0.25">
      <c r="A104" s="8" t="s">
        <v>104</v>
      </c>
      <c r="B104" s="9" t="s">
        <v>108</v>
      </c>
      <c r="C104" s="26" t="s">
        <v>20</v>
      </c>
      <c r="D104" s="9" t="s">
        <v>59</v>
      </c>
      <c r="E104" s="9" t="s">
        <v>69</v>
      </c>
      <c r="F104" s="11">
        <v>2859.5</v>
      </c>
      <c r="G104" s="11">
        <v>3500</v>
      </c>
    </row>
    <row r="105" spans="1:7" ht="34.15" customHeight="1" x14ac:dyDescent="0.25">
      <c r="A105" s="8" t="s">
        <v>109</v>
      </c>
      <c r="B105" s="9" t="s">
        <v>110</v>
      </c>
      <c r="C105" s="26"/>
      <c r="D105" s="9"/>
      <c r="E105" s="9"/>
      <c r="F105" s="11">
        <f t="shared" ref="F105:G108" si="8">F106</f>
        <v>45</v>
      </c>
      <c r="G105" s="11">
        <f t="shared" si="8"/>
        <v>45</v>
      </c>
    </row>
    <row r="106" spans="1:7" ht="34.15" customHeight="1" x14ac:dyDescent="0.25">
      <c r="A106" s="8" t="s">
        <v>111</v>
      </c>
      <c r="B106" s="9" t="s">
        <v>112</v>
      </c>
      <c r="C106" s="26"/>
      <c r="D106" s="9"/>
      <c r="E106" s="9"/>
      <c r="F106" s="11">
        <f t="shared" si="8"/>
        <v>45</v>
      </c>
      <c r="G106" s="11">
        <f t="shared" si="8"/>
        <v>45</v>
      </c>
    </row>
    <row r="107" spans="1:7" ht="34.15" customHeight="1" x14ac:dyDescent="0.25">
      <c r="A107" s="8" t="s">
        <v>19</v>
      </c>
      <c r="B107" s="9" t="s">
        <v>112</v>
      </c>
      <c r="C107" s="26" t="s">
        <v>20</v>
      </c>
      <c r="D107" s="9"/>
      <c r="E107" s="9"/>
      <c r="F107" s="11">
        <f t="shared" si="8"/>
        <v>45</v>
      </c>
      <c r="G107" s="11">
        <f t="shared" si="8"/>
        <v>45</v>
      </c>
    </row>
    <row r="108" spans="1:7" ht="34.15" customHeight="1" x14ac:dyDescent="0.25">
      <c r="A108" s="8" t="s">
        <v>58</v>
      </c>
      <c r="B108" s="9" t="s">
        <v>112</v>
      </c>
      <c r="C108" s="26" t="s">
        <v>20</v>
      </c>
      <c r="D108" s="9" t="s">
        <v>59</v>
      </c>
      <c r="E108" s="9" t="s">
        <v>23</v>
      </c>
      <c r="F108" s="11">
        <f t="shared" si="8"/>
        <v>45</v>
      </c>
      <c r="G108" s="11">
        <f t="shared" si="8"/>
        <v>45</v>
      </c>
    </row>
    <row r="109" spans="1:7" ht="34.15" customHeight="1" x14ac:dyDescent="0.25">
      <c r="A109" s="8" t="s">
        <v>104</v>
      </c>
      <c r="B109" s="9" t="s">
        <v>112</v>
      </c>
      <c r="C109" s="26" t="s">
        <v>20</v>
      </c>
      <c r="D109" s="9" t="s">
        <v>59</v>
      </c>
      <c r="E109" s="9" t="s">
        <v>69</v>
      </c>
      <c r="F109" s="11">
        <v>45</v>
      </c>
      <c r="G109" s="11">
        <v>45</v>
      </c>
    </row>
    <row r="110" spans="1:7" ht="34.15" customHeight="1" x14ac:dyDescent="0.25">
      <c r="A110" s="8" t="s">
        <v>113</v>
      </c>
      <c r="B110" s="9" t="s">
        <v>114</v>
      </c>
      <c r="C110" s="26"/>
      <c r="D110" s="9"/>
      <c r="E110" s="9"/>
      <c r="F110" s="11">
        <f>F111</f>
        <v>2400</v>
      </c>
      <c r="G110" s="11">
        <f>G111</f>
        <v>2450</v>
      </c>
    </row>
    <row r="111" spans="1:7" ht="34.15" customHeight="1" x14ac:dyDescent="0.25">
      <c r="A111" s="8" t="s">
        <v>115</v>
      </c>
      <c r="B111" s="9" t="s">
        <v>116</v>
      </c>
      <c r="C111" s="26"/>
      <c r="D111" s="9"/>
      <c r="E111" s="9"/>
      <c r="F111" s="11">
        <f>F112+F117</f>
        <v>2400</v>
      </c>
      <c r="G111" s="11">
        <f>G112+G117</f>
        <v>2450</v>
      </c>
    </row>
    <row r="112" spans="1:7" ht="34.15" customHeight="1" x14ac:dyDescent="0.25">
      <c r="A112" s="8" t="s">
        <v>117</v>
      </c>
      <c r="B112" s="9" t="s">
        <v>118</v>
      </c>
      <c r="C112" s="26"/>
      <c r="D112" s="9"/>
      <c r="E112" s="9"/>
      <c r="F112" s="11">
        <f t="shared" ref="F112:G115" si="9">F113</f>
        <v>1300</v>
      </c>
      <c r="G112" s="11">
        <f t="shared" si="9"/>
        <v>1350</v>
      </c>
    </row>
    <row r="113" spans="1:7" ht="34.15" customHeight="1" x14ac:dyDescent="0.25">
      <c r="A113" s="8" t="s">
        <v>119</v>
      </c>
      <c r="B113" s="9" t="s">
        <v>120</v>
      </c>
      <c r="C113" s="26"/>
      <c r="D113" s="9"/>
      <c r="E113" s="9"/>
      <c r="F113" s="11">
        <f t="shared" si="9"/>
        <v>1300</v>
      </c>
      <c r="G113" s="11">
        <f t="shared" si="9"/>
        <v>1350</v>
      </c>
    </row>
    <row r="114" spans="1:7" ht="34.15" customHeight="1" x14ac:dyDescent="0.25">
      <c r="A114" s="8" t="s">
        <v>19</v>
      </c>
      <c r="B114" s="9" t="s">
        <v>120</v>
      </c>
      <c r="C114" s="26" t="s">
        <v>20</v>
      </c>
      <c r="D114" s="9"/>
      <c r="E114" s="9"/>
      <c r="F114" s="11">
        <f t="shared" si="9"/>
        <v>1300</v>
      </c>
      <c r="G114" s="11">
        <f t="shared" si="9"/>
        <v>1350</v>
      </c>
    </row>
    <row r="115" spans="1:7" ht="34.15" customHeight="1" x14ac:dyDescent="0.25">
      <c r="A115" s="8" t="s">
        <v>121</v>
      </c>
      <c r="B115" s="9" t="s">
        <v>120</v>
      </c>
      <c r="C115" s="26" t="s">
        <v>20</v>
      </c>
      <c r="D115" s="9" t="s">
        <v>25</v>
      </c>
      <c r="E115" s="9" t="s">
        <v>23</v>
      </c>
      <c r="F115" s="11">
        <f t="shared" si="9"/>
        <v>1300</v>
      </c>
      <c r="G115" s="11">
        <f t="shared" si="9"/>
        <v>1350</v>
      </c>
    </row>
    <row r="116" spans="1:7" ht="34.15" customHeight="1" x14ac:dyDescent="0.25">
      <c r="A116" s="8" t="s">
        <v>122</v>
      </c>
      <c r="B116" s="9" t="s">
        <v>120</v>
      </c>
      <c r="C116" s="26" t="s">
        <v>20</v>
      </c>
      <c r="D116" s="9" t="s">
        <v>25</v>
      </c>
      <c r="E116" s="9" t="s">
        <v>123</v>
      </c>
      <c r="F116" s="11">
        <v>1300</v>
      </c>
      <c r="G116" s="11">
        <v>1350</v>
      </c>
    </row>
    <row r="117" spans="1:7" ht="51.4" customHeight="1" x14ac:dyDescent="0.25">
      <c r="A117" s="8" t="s">
        <v>124</v>
      </c>
      <c r="B117" s="9" t="s">
        <v>125</v>
      </c>
      <c r="C117" s="26"/>
      <c r="D117" s="9"/>
      <c r="E117" s="9"/>
      <c r="F117" s="11">
        <f>F118+F122</f>
        <v>1100</v>
      </c>
      <c r="G117" s="11">
        <f>G118+G122</f>
        <v>1100</v>
      </c>
    </row>
    <row r="118" spans="1:7" ht="34.15" customHeight="1" x14ac:dyDescent="0.25">
      <c r="A118" s="8" t="s">
        <v>126</v>
      </c>
      <c r="B118" s="9" t="s">
        <v>127</v>
      </c>
      <c r="C118" s="26"/>
      <c r="D118" s="9"/>
      <c r="E118" s="9"/>
      <c r="F118" s="11">
        <f t="shared" ref="F118:G120" si="10">F119</f>
        <v>100</v>
      </c>
      <c r="G118" s="11">
        <f t="shared" si="10"/>
        <v>100</v>
      </c>
    </row>
    <row r="119" spans="1:7" ht="34.15" customHeight="1" x14ac:dyDescent="0.25">
      <c r="A119" s="8" t="s">
        <v>19</v>
      </c>
      <c r="B119" s="9" t="s">
        <v>127</v>
      </c>
      <c r="C119" s="26" t="s">
        <v>20</v>
      </c>
      <c r="D119" s="9"/>
      <c r="E119" s="9"/>
      <c r="F119" s="11">
        <f t="shared" si="10"/>
        <v>100</v>
      </c>
      <c r="G119" s="11">
        <f t="shared" si="10"/>
        <v>100</v>
      </c>
    </row>
    <row r="120" spans="1:7" ht="34.15" customHeight="1" x14ac:dyDescent="0.25">
      <c r="A120" s="8" t="s">
        <v>121</v>
      </c>
      <c r="B120" s="9" t="s">
        <v>127</v>
      </c>
      <c r="C120" s="26" t="s">
        <v>20</v>
      </c>
      <c r="D120" s="9" t="s">
        <v>25</v>
      </c>
      <c r="E120" s="9" t="s">
        <v>23</v>
      </c>
      <c r="F120" s="11">
        <f t="shared" si="10"/>
        <v>100</v>
      </c>
      <c r="G120" s="11">
        <f t="shared" si="10"/>
        <v>100</v>
      </c>
    </row>
    <row r="121" spans="1:7" ht="34.15" customHeight="1" x14ac:dyDescent="0.25">
      <c r="A121" s="8" t="s">
        <v>122</v>
      </c>
      <c r="B121" s="9" t="s">
        <v>127</v>
      </c>
      <c r="C121" s="26" t="s">
        <v>20</v>
      </c>
      <c r="D121" s="9" t="s">
        <v>25</v>
      </c>
      <c r="E121" s="9" t="s">
        <v>123</v>
      </c>
      <c r="F121" s="11">
        <v>100</v>
      </c>
      <c r="G121" s="11">
        <v>100</v>
      </c>
    </row>
    <row r="122" spans="1:7" ht="34.15" customHeight="1" x14ac:dyDescent="0.25">
      <c r="A122" s="8" t="s">
        <v>128</v>
      </c>
      <c r="B122" s="9" t="s">
        <v>129</v>
      </c>
      <c r="C122" s="26"/>
      <c r="D122" s="9"/>
      <c r="E122" s="9"/>
      <c r="F122" s="11">
        <f t="shared" ref="F122:G124" si="11">F123</f>
        <v>1000</v>
      </c>
      <c r="G122" s="11">
        <f t="shared" si="11"/>
        <v>1000</v>
      </c>
    </row>
    <row r="123" spans="1:7" ht="34.15" customHeight="1" x14ac:dyDescent="0.25">
      <c r="A123" s="8" t="s">
        <v>19</v>
      </c>
      <c r="B123" s="9" t="s">
        <v>129</v>
      </c>
      <c r="C123" s="26" t="s">
        <v>20</v>
      </c>
      <c r="D123" s="9"/>
      <c r="E123" s="9"/>
      <c r="F123" s="11">
        <f t="shared" si="11"/>
        <v>1000</v>
      </c>
      <c r="G123" s="11">
        <f t="shared" si="11"/>
        <v>1000</v>
      </c>
    </row>
    <row r="124" spans="1:7" ht="34.15" customHeight="1" x14ac:dyDescent="0.25">
      <c r="A124" s="8" t="s">
        <v>121</v>
      </c>
      <c r="B124" s="9" t="s">
        <v>129</v>
      </c>
      <c r="C124" s="26" t="s">
        <v>20</v>
      </c>
      <c r="D124" s="9" t="s">
        <v>25</v>
      </c>
      <c r="E124" s="9" t="s">
        <v>23</v>
      </c>
      <c r="F124" s="11">
        <f t="shared" si="11"/>
        <v>1000</v>
      </c>
      <c r="G124" s="11">
        <f t="shared" si="11"/>
        <v>1000</v>
      </c>
    </row>
    <row r="125" spans="1:7" ht="34.15" customHeight="1" x14ac:dyDescent="0.25">
      <c r="A125" s="8" t="s">
        <v>122</v>
      </c>
      <c r="B125" s="9" t="s">
        <v>129</v>
      </c>
      <c r="C125" s="26" t="s">
        <v>20</v>
      </c>
      <c r="D125" s="9" t="s">
        <v>25</v>
      </c>
      <c r="E125" s="9" t="s">
        <v>123</v>
      </c>
      <c r="F125" s="11">
        <v>1000</v>
      </c>
      <c r="G125" s="11">
        <v>1000</v>
      </c>
    </row>
    <row r="126" spans="1:7" ht="34.15" customHeight="1" x14ac:dyDescent="0.25">
      <c r="A126" s="8" t="s">
        <v>130</v>
      </c>
      <c r="B126" s="9" t="s">
        <v>131</v>
      </c>
      <c r="C126" s="26"/>
      <c r="D126" s="9"/>
      <c r="E126" s="9"/>
      <c r="F126" s="11">
        <f>F127+F151</f>
        <v>31818.300000000003</v>
      </c>
      <c r="G126" s="11">
        <f>G127+G151</f>
        <v>31726.7</v>
      </c>
    </row>
    <row r="127" spans="1:7" ht="34.15" customHeight="1" x14ac:dyDescent="0.25">
      <c r="A127" s="8" t="s">
        <v>132</v>
      </c>
      <c r="B127" s="9" t="s">
        <v>133</v>
      </c>
      <c r="C127" s="26"/>
      <c r="D127" s="9"/>
      <c r="E127" s="9"/>
      <c r="F127" s="11">
        <f>F128</f>
        <v>10253.5</v>
      </c>
      <c r="G127" s="11">
        <f>G128</f>
        <v>10492</v>
      </c>
    </row>
    <row r="128" spans="1:7" ht="34.15" customHeight="1" x14ac:dyDescent="0.25">
      <c r="A128" s="8" t="s">
        <v>134</v>
      </c>
      <c r="B128" s="9" t="s">
        <v>135</v>
      </c>
      <c r="C128" s="26"/>
      <c r="D128" s="9"/>
      <c r="E128" s="9"/>
      <c r="F128" s="11">
        <f>F129+F139+F143+F147</f>
        <v>10253.5</v>
      </c>
      <c r="G128" s="11">
        <f>G129+G139+G143+G147</f>
        <v>10492</v>
      </c>
    </row>
    <row r="129" spans="1:7" ht="34.15" customHeight="1" x14ac:dyDescent="0.25">
      <c r="A129" s="8" t="s">
        <v>136</v>
      </c>
      <c r="B129" s="9" t="s">
        <v>137</v>
      </c>
      <c r="C129" s="26"/>
      <c r="D129" s="9"/>
      <c r="E129" s="9"/>
      <c r="F129" s="11">
        <f>F130+F133+F136</f>
        <v>7281</v>
      </c>
      <c r="G129" s="11">
        <f>G130+G133+G136</f>
        <v>7493.5</v>
      </c>
    </row>
    <row r="130" spans="1:7" ht="34.15" customHeight="1" x14ac:dyDescent="0.25">
      <c r="A130" s="8" t="s">
        <v>138</v>
      </c>
      <c r="B130" s="9" t="s">
        <v>137</v>
      </c>
      <c r="C130" s="26" t="s">
        <v>139</v>
      </c>
      <c r="D130" s="9"/>
      <c r="E130" s="9"/>
      <c r="F130" s="11">
        <f>F131</f>
        <v>5550</v>
      </c>
      <c r="G130" s="11">
        <f>G131</f>
        <v>5750</v>
      </c>
    </row>
    <row r="131" spans="1:7" ht="34.15" customHeight="1" x14ac:dyDescent="0.25">
      <c r="A131" s="8" t="s">
        <v>21</v>
      </c>
      <c r="B131" s="9" t="s">
        <v>137</v>
      </c>
      <c r="C131" s="26" t="s">
        <v>139</v>
      </c>
      <c r="D131" s="9" t="s">
        <v>22</v>
      </c>
      <c r="E131" s="9" t="s">
        <v>23</v>
      </c>
      <c r="F131" s="11">
        <f>F132</f>
        <v>5550</v>
      </c>
      <c r="G131" s="11">
        <f>G132</f>
        <v>5750</v>
      </c>
    </row>
    <row r="132" spans="1:7" ht="51.4" customHeight="1" x14ac:dyDescent="0.25">
      <c r="A132" s="8" t="s">
        <v>24</v>
      </c>
      <c r="B132" s="9" t="s">
        <v>137</v>
      </c>
      <c r="C132" s="26" t="s">
        <v>139</v>
      </c>
      <c r="D132" s="9" t="s">
        <v>22</v>
      </c>
      <c r="E132" s="9" t="s">
        <v>25</v>
      </c>
      <c r="F132" s="11">
        <v>5550</v>
      </c>
      <c r="G132" s="11">
        <v>5750</v>
      </c>
    </row>
    <row r="133" spans="1:7" ht="34.15" customHeight="1" x14ac:dyDescent="0.25">
      <c r="A133" s="8" t="s">
        <v>19</v>
      </c>
      <c r="B133" s="9" t="s">
        <v>137</v>
      </c>
      <c r="C133" s="26" t="s">
        <v>20</v>
      </c>
      <c r="D133" s="9"/>
      <c r="E133" s="9"/>
      <c r="F133" s="11">
        <f>F134</f>
        <v>1702</v>
      </c>
      <c r="G133" s="11">
        <f>G134</f>
        <v>1714.5</v>
      </c>
    </row>
    <row r="134" spans="1:7" ht="34.15" customHeight="1" x14ac:dyDescent="0.25">
      <c r="A134" s="8" t="s">
        <v>21</v>
      </c>
      <c r="B134" s="9" t="s">
        <v>137</v>
      </c>
      <c r="C134" s="26" t="s">
        <v>20</v>
      </c>
      <c r="D134" s="9" t="s">
        <v>22</v>
      </c>
      <c r="E134" s="9" t="s">
        <v>23</v>
      </c>
      <c r="F134" s="11">
        <f>F135</f>
        <v>1702</v>
      </c>
      <c r="G134" s="11">
        <f>G135</f>
        <v>1714.5</v>
      </c>
    </row>
    <row r="135" spans="1:7" ht="51.4" customHeight="1" x14ac:dyDescent="0.25">
      <c r="A135" s="8" t="s">
        <v>24</v>
      </c>
      <c r="B135" s="9" t="s">
        <v>137</v>
      </c>
      <c r="C135" s="26" t="s">
        <v>20</v>
      </c>
      <c r="D135" s="9" t="s">
        <v>22</v>
      </c>
      <c r="E135" s="9" t="s">
        <v>25</v>
      </c>
      <c r="F135" s="11">
        <v>1702</v>
      </c>
      <c r="G135" s="11">
        <v>1714.5</v>
      </c>
    </row>
    <row r="136" spans="1:7" ht="34.15" customHeight="1" x14ac:dyDescent="0.25">
      <c r="A136" s="8" t="s">
        <v>39</v>
      </c>
      <c r="B136" s="9" t="s">
        <v>137</v>
      </c>
      <c r="C136" s="26" t="s">
        <v>40</v>
      </c>
      <c r="D136" s="9"/>
      <c r="E136" s="9"/>
      <c r="F136" s="11">
        <f>F137</f>
        <v>29</v>
      </c>
      <c r="G136" s="11">
        <f>G137</f>
        <v>29</v>
      </c>
    </row>
    <row r="137" spans="1:7" ht="34.15" customHeight="1" x14ac:dyDescent="0.25">
      <c r="A137" s="8" t="s">
        <v>21</v>
      </c>
      <c r="B137" s="9" t="s">
        <v>137</v>
      </c>
      <c r="C137" s="26" t="s">
        <v>40</v>
      </c>
      <c r="D137" s="9" t="s">
        <v>22</v>
      </c>
      <c r="E137" s="9" t="s">
        <v>23</v>
      </c>
      <c r="F137" s="11">
        <f>F138</f>
        <v>29</v>
      </c>
      <c r="G137" s="11">
        <f>G138</f>
        <v>29</v>
      </c>
    </row>
    <row r="138" spans="1:7" ht="51.4" customHeight="1" x14ac:dyDescent="0.25">
      <c r="A138" s="8" t="s">
        <v>24</v>
      </c>
      <c r="B138" s="9" t="s">
        <v>137</v>
      </c>
      <c r="C138" s="26" t="s">
        <v>40</v>
      </c>
      <c r="D138" s="9" t="s">
        <v>22</v>
      </c>
      <c r="E138" s="9" t="s">
        <v>25</v>
      </c>
      <c r="F138" s="11">
        <v>29</v>
      </c>
      <c r="G138" s="11">
        <v>29</v>
      </c>
    </row>
    <row r="139" spans="1:7" ht="34.15" customHeight="1" x14ac:dyDescent="0.25">
      <c r="A139" s="8" t="s">
        <v>140</v>
      </c>
      <c r="B139" s="9" t="s">
        <v>141</v>
      </c>
      <c r="C139" s="26"/>
      <c r="D139" s="9"/>
      <c r="E139" s="9"/>
      <c r="F139" s="11">
        <f t="shared" ref="F139:G141" si="12">F140</f>
        <v>1765</v>
      </c>
      <c r="G139" s="11">
        <f t="shared" si="12"/>
        <v>1765</v>
      </c>
    </row>
    <row r="140" spans="1:7" ht="34.15" customHeight="1" x14ac:dyDescent="0.25">
      <c r="A140" s="8" t="s">
        <v>138</v>
      </c>
      <c r="B140" s="9" t="s">
        <v>141</v>
      </c>
      <c r="C140" s="26" t="s">
        <v>139</v>
      </c>
      <c r="D140" s="9"/>
      <c r="E140" s="9"/>
      <c r="F140" s="11">
        <f t="shared" si="12"/>
        <v>1765</v>
      </c>
      <c r="G140" s="11">
        <f t="shared" si="12"/>
        <v>1765</v>
      </c>
    </row>
    <row r="141" spans="1:7" ht="34.15" customHeight="1" x14ac:dyDescent="0.25">
      <c r="A141" s="8" t="s">
        <v>21</v>
      </c>
      <c r="B141" s="9" t="s">
        <v>141</v>
      </c>
      <c r="C141" s="26" t="s">
        <v>139</v>
      </c>
      <c r="D141" s="9" t="s">
        <v>22</v>
      </c>
      <c r="E141" s="9" t="s">
        <v>23</v>
      </c>
      <c r="F141" s="11">
        <f t="shared" si="12"/>
        <v>1765</v>
      </c>
      <c r="G141" s="11">
        <f t="shared" si="12"/>
        <v>1765</v>
      </c>
    </row>
    <row r="142" spans="1:7" ht="51.4" customHeight="1" x14ac:dyDescent="0.25">
      <c r="A142" s="8" t="s">
        <v>24</v>
      </c>
      <c r="B142" s="9" t="s">
        <v>141</v>
      </c>
      <c r="C142" s="26" t="s">
        <v>139</v>
      </c>
      <c r="D142" s="9" t="s">
        <v>22</v>
      </c>
      <c r="E142" s="9" t="s">
        <v>25</v>
      </c>
      <c r="F142" s="11">
        <v>1765</v>
      </c>
      <c r="G142" s="11">
        <v>1765</v>
      </c>
    </row>
    <row r="143" spans="1:7" ht="34.15" customHeight="1" x14ac:dyDescent="0.25">
      <c r="A143" s="8" t="s">
        <v>142</v>
      </c>
      <c r="B143" s="9" t="s">
        <v>143</v>
      </c>
      <c r="C143" s="26"/>
      <c r="D143" s="9"/>
      <c r="E143" s="9"/>
      <c r="F143" s="11">
        <f t="shared" ref="F143:G145" si="13">F144</f>
        <v>1204</v>
      </c>
      <c r="G143" s="11">
        <f t="shared" si="13"/>
        <v>1230</v>
      </c>
    </row>
    <row r="144" spans="1:7" ht="34.15" customHeight="1" x14ac:dyDescent="0.25">
      <c r="A144" s="8" t="s">
        <v>138</v>
      </c>
      <c r="B144" s="9" t="s">
        <v>143</v>
      </c>
      <c r="C144" s="26" t="s">
        <v>139</v>
      </c>
      <c r="D144" s="9"/>
      <c r="E144" s="9"/>
      <c r="F144" s="11">
        <f t="shared" si="13"/>
        <v>1204</v>
      </c>
      <c r="G144" s="11">
        <f t="shared" si="13"/>
        <v>1230</v>
      </c>
    </row>
    <row r="145" spans="1:7" ht="34.15" customHeight="1" x14ac:dyDescent="0.25">
      <c r="A145" s="8" t="s">
        <v>21</v>
      </c>
      <c r="B145" s="9" t="s">
        <v>143</v>
      </c>
      <c r="C145" s="26" t="s">
        <v>139</v>
      </c>
      <c r="D145" s="9" t="s">
        <v>22</v>
      </c>
      <c r="E145" s="9" t="s">
        <v>23</v>
      </c>
      <c r="F145" s="11">
        <f t="shared" si="13"/>
        <v>1204</v>
      </c>
      <c r="G145" s="11">
        <f t="shared" si="13"/>
        <v>1230</v>
      </c>
    </row>
    <row r="146" spans="1:7" ht="51.4" customHeight="1" x14ac:dyDescent="0.25">
      <c r="A146" s="8" t="s">
        <v>24</v>
      </c>
      <c r="B146" s="9" t="s">
        <v>143</v>
      </c>
      <c r="C146" s="26" t="s">
        <v>139</v>
      </c>
      <c r="D146" s="9" t="s">
        <v>22</v>
      </c>
      <c r="E146" s="9" t="s">
        <v>25</v>
      </c>
      <c r="F146" s="11">
        <v>1204</v>
      </c>
      <c r="G146" s="11">
        <v>1230</v>
      </c>
    </row>
    <row r="147" spans="1:7" ht="51.4" customHeight="1" x14ac:dyDescent="0.25">
      <c r="A147" s="8" t="s">
        <v>162</v>
      </c>
      <c r="B147" s="9" t="s">
        <v>163</v>
      </c>
      <c r="C147" s="26"/>
      <c r="D147" s="9"/>
      <c r="E147" s="9"/>
      <c r="F147" s="11">
        <f t="shared" ref="F147:G149" si="14">F148</f>
        <v>3.5</v>
      </c>
      <c r="G147" s="11">
        <f t="shared" si="14"/>
        <v>3.5</v>
      </c>
    </row>
    <row r="148" spans="1:7" ht="34.15" customHeight="1" x14ac:dyDescent="0.25">
      <c r="A148" s="8" t="s">
        <v>19</v>
      </c>
      <c r="B148" s="9" t="s">
        <v>163</v>
      </c>
      <c r="C148" s="26" t="s">
        <v>20</v>
      </c>
      <c r="D148" s="9"/>
      <c r="E148" s="9"/>
      <c r="F148" s="11">
        <f t="shared" si="14"/>
        <v>3.5</v>
      </c>
      <c r="G148" s="11">
        <f t="shared" si="14"/>
        <v>3.5</v>
      </c>
    </row>
    <row r="149" spans="1:7" ht="34.15" customHeight="1" x14ac:dyDescent="0.25">
      <c r="A149" s="8" t="s">
        <v>21</v>
      </c>
      <c r="B149" s="9" t="s">
        <v>163</v>
      </c>
      <c r="C149" s="26" t="s">
        <v>20</v>
      </c>
      <c r="D149" s="9" t="s">
        <v>22</v>
      </c>
      <c r="E149" s="9" t="s">
        <v>23</v>
      </c>
      <c r="F149" s="11">
        <f t="shared" si="14"/>
        <v>3.5</v>
      </c>
      <c r="G149" s="11">
        <f t="shared" si="14"/>
        <v>3.5</v>
      </c>
    </row>
    <row r="150" spans="1:7" ht="34.15" customHeight="1" x14ac:dyDescent="0.25">
      <c r="A150" s="8" t="s">
        <v>164</v>
      </c>
      <c r="B150" s="9" t="s">
        <v>163</v>
      </c>
      <c r="C150" s="26" t="s">
        <v>20</v>
      </c>
      <c r="D150" s="9" t="s">
        <v>22</v>
      </c>
      <c r="E150" s="9" t="s">
        <v>165</v>
      </c>
      <c r="F150" s="11">
        <v>3.5</v>
      </c>
      <c r="G150" s="11">
        <v>3.5</v>
      </c>
    </row>
    <row r="151" spans="1:7" ht="34.15" customHeight="1" x14ac:dyDescent="0.25">
      <c r="A151" s="8" t="s">
        <v>166</v>
      </c>
      <c r="B151" s="9" t="s">
        <v>167</v>
      </c>
      <c r="C151" s="26"/>
      <c r="D151" s="9"/>
      <c r="E151" s="9"/>
      <c r="F151" s="11">
        <f>F152</f>
        <v>21564.800000000003</v>
      </c>
      <c r="G151" s="11">
        <f>G152</f>
        <v>21234.7</v>
      </c>
    </row>
    <row r="152" spans="1:7" ht="34.15" customHeight="1" x14ac:dyDescent="0.25">
      <c r="A152" s="8" t="s">
        <v>134</v>
      </c>
      <c r="B152" s="9" t="s">
        <v>168</v>
      </c>
      <c r="C152" s="26"/>
      <c r="D152" s="9"/>
      <c r="E152" s="9"/>
      <c r="F152" s="11">
        <f>F153+F157+F167+F171+F175+F179+F183+F187+F191</f>
        <v>21564.800000000003</v>
      </c>
      <c r="G152" s="11">
        <f>G153+G157+G167+G171+G175+G179+G183+G187+G191</f>
        <v>21234.7</v>
      </c>
    </row>
    <row r="153" spans="1:7" ht="34.15" customHeight="1" x14ac:dyDescent="0.25">
      <c r="A153" s="8" t="s">
        <v>169</v>
      </c>
      <c r="B153" s="9" t="s">
        <v>170</v>
      </c>
      <c r="C153" s="26"/>
      <c r="D153" s="9"/>
      <c r="E153" s="9"/>
      <c r="F153" s="11">
        <f t="shared" ref="F153:G155" si="15">F154</f>
        <v>30</v>
      </c>
      <c r="G153" s="11">
        <f t="shared" si="15"/>
        <v>30</v>
      </c>
    </row>
    <row r="154" spans="1:7" ht="34.15" customHeight="1" x14ac:dyDescent="0.25">
      <c r="A154" s="8" t="s">
        <v>171</v>
      </c>
      <c r="B154" s="9" t="s">
        <v>170</v>
      </c>
      <c r="C154" s="26" t="s">
        <v>172</v>
      </c>
      <c r="D154" s="9"/>
      <c r="E154" s="9"/>
      <c r="F154" s="11">
        <f t="shared" si="15"/>
        <v>30</v>
      </c>
      <c r="G154" s="11">
        <f t="shared" si="15"/>
        <v>30</v>
      </c>
    </row>
    <row r="155" spans="1:7" ht="34.15" customHeight="1" x14ac:dyDescent="0.25">
      <c r="A155" s="8" t="s">
        <v>21</v>
      </c>
      <c r="B155" s="9" t="s">
        <v>170</v>
      </c>
      <c r="C155" s="26" t="s">
        <v>172</v>
      </c>
      <c r="D155" s="9" t="s">
        <v>22</v>
      </c>
      <c r="E155" s="9" t="s">
        <v>23</v>
      </c>
      <c r="F155" s="11">
        <f t="shared" si="15"/>
        <v>30</v>
      </c>
      <c r="G155" s="11">
        <f t="shared" si="15"/>
        <v>30</v>
      </c>
    </row>
    <row r="156" spans="1:7" ht="34.15" customHeight="1" x14ac:dyDescent="0.25">
      <c r="A156" s="8" t="s">
        <v>173</v>
      </c>
      <c r="B156" s="9" t="s">
        <v>170</v>
      </c>
      <c r="C156" s="26" t="s">
        <v>172</v>
      </c>
      <c r="D156" s="9" t="s">
        <v>22</v>
      </c>
      <c r="E156" s="9" t="s">
        <v>52</v>
      </c>
      <c r="F156" s="11">
        <v>30</v>
      </c>
      <c r="G156" s="11">
        <v>30</v>
      </c>
    </row>
    <row r="157" spans="1:7" ht="34.15" customHeight="1" x14ac:dyDescent="0.25">
      <c r="A157" s="8" t="s">
        <v>174</v>
      </c>
      <c r="B157" s="9" t="s">
        <v>175</v>
      </c>
      <c r="C157" s="26"/>
      <c r="D157" s="9"/>
      <c r="E157" s="9"/>
      <c r="F157" s="11">
        <f>F158+F161+F164</f>
        <v>533</v>
      </c>
      <c r="G157" s="11">
        <f>G158+G161+G164</f>
        <v>533</v>
      </c>
    </row>
    <row r="158" spans="1:7" ht="34.15" customHeight="1" x14ac:dyDescent="0.25">
      <c r="A158" s="8" t="s">
        <v>19</v>
      </c>
      <c r="B158" s="9" t="s">
        <v>175</v>
      </c>
      <c r="C158" s="26" t="s">
        <v>20</v>
      </c>
      <c r="D158" s="9"/>
      <c r="E158" s="9"/>
      <c r="F158" s="11">
        <f>F159</f>
        <v>500</v>
      </c>
      <c r="G158" s="11">
        <f>G159</f>
        <v>500</v>
      </c>
    </row>
    <row r="159" spans="1:7" ht="34.15" customHeight="1" x14ac:dyDescent="0.25">
      <c r="A159" s="8" t="s">
        <v>21</v>
      </c>
      <c r="B159" s="9" t="s">
        <v>175</v>
      </c>
      <c r="C159" s="26" t="s">
        <v>20</v>
      </c>
      <c r="D159" s="9" t="s">
        <v>22</v>
      </c>
      <c r="E159" s="9" t="s">
        <v>23</v>
      </c>
      <c r="F159" s="11">
        <f>F160</f>
        <v>500</v>
      </c>
      <c r="G159" s="11">
        <f>G160</f>
        <v>500</v>
      </c>
    </row>
    <row r="160" spans="1:7" ht="34.15" customHeight="1" x14ac:dyDescent="0.25">
      <c r="A160" s="8" t="s">
        <v>164</v>
      </c>
      <c r="B160" s="9" t="s">
        <v>175</v>
      </c>
      <c r="C160" s="26" t="s">
        <v>20</v>
      </c>
      <c r="D160" s="9" t="s">
        <v>22</v>
      </c>
      <c r="E160" s="9" t="s">
        <v>165</v>
      </c>
      <c r="F160" s="11">
        <v>500</v>
      </c>
      <c r="G160" s="11">
        <v>500</v>
      </c>
    </row>
    <row r="161" spans="1:7" ht="34.15" customHeight="1" x14ac:dyDescent="0.25">
      <c r="A161" s="8" t="s">
        <v>176</v>
      </c>
      <c r="B161" s="9" t="s">
        <v>175</v>
      </c>
      <c r="C161" s="26" t="s">
        <v>177</v>
      </c>
      <c r="D161" s="9"/>
      <c r="E161" s="9"/>
      <c r="F161" s="11">
        <f>F162</f>
        <v>13</v>
      </c>
      <c r="G161" s="11">
        <f>G162</f>
        <v>13</v>
      </c>
    </row>
    <row r="162" spans="1:7" ht="34.15" customHeight="1" x14ac:dyDescent="0.25">
      <c r="A162" s="8" t="s">
        <v>21</v>
      </c>
      <c r="B162" s="9" t="s">
        <v>175</v>
      </c>
      <c r="C162" s="26" t="s">
        <v>177</v>
      </c>
      <c r="D162" s="9" t="s">
        <v>22</v>
      </c>
      <c r="E162" s="9" t="s">
        <v>23</v>
      </c>
      <c r="F162" s="11">
        <f>F163</f>
        <v>13</v>
      </c>
      <c r="G162" s="11">
        <f>G163</f>
        <v>13</v>
      </c>
    </row>
    <row r="163" spans="1:7" ht="34.15" customHeight="1" x14ac:dyDescent="0.25">
      <c r="A163" s="8" t="s">
        <v>164</v>
      </c>
      <c r="B163" s="9" t="s">
        <v>175</v>
      </c>
      <c r="C163" s="26" t="s">
        <v>177</v>
      </c>
      <c r="D163" s="9" t="s">
        <v>22</v>
      </c>
      <c r="E163" s="9" t="s">
        <v>165</v>
      </c>
      <c r="F163" s="11">
        <v>13</v>
      </c>
      <c r="G163" s="11">
        <v>13</v>
      </c>
    </row>
    <row r="164" spans="1:7" ht="34.15" customHeight="1" x14ac:dyDescent="0.25">
      <c r="A164" s="8" t="s">
        <v>39</v>
      </c>
      <c r="B164" s="9" t="s">
        <v>175</v>
      </c>
      <c r="C164" s="26" t="s">
        <v>40</v>
      </c>
      <c r="D164" s="9"/>
      <c r="E164" s="9"/>
      <c r="F164" s="11">
        <f>F165</f>
        <v>20</v>
      </c>
      <c r="G164" s="11">
        <f>G165</f>
        <v>20</v>
      </c>
    </row>
    <row r="165" spans="1:7" ht="34.15" customHeight="1" x14ac:dyDescent="0.25">
      <c r="A165" s="8" t="s">
        <v>21</v>
      </c>
      <c r="B165" s="9" t="s">
        <v>175</v>
      </c>
      <c r="C165" s="26" t="s">
        <v>40</v>
      </c>
      <c r="D165" s="9" t="s">
        <v>22</v>
      </c>
      <c r="E165" s="9" t="s">
        <v>23</v>
      </c>
      <c r="F165" s="11">
        <f>F166</f>
        <v>20</v>
      </c>
      <c r="G165" s="11">
        <f>G166</f>
        <v>20</v>
      </c>
    </row>
    <row r="166" spans="1:7" ht="34.15" customHeight="1" x14ac:dyDescent="0.25">
      <c r="A166" s="8" t="s">
        <v>164</v>
      </c>
      <c r="B166" s="9" t="s">
        <v>175</v>
      </c>
      <c r="C166" s="26" t="s">
        <v>40</v>
      </c>
      <c r="D166" s="9" t="s">
        <v>22</v>
      </c>
      <c r="E166" s="9" t="s">
        <v>165</v>
      </c>
      <c r="F166" s="11">
        <v>20</v>
      </c>
      <c r="G166" s="11">
        <v>20</v>
      </c>
    </row>
    <row r="167" spans="1:7" ht="34.15" customHeight="1" x14ac:dyDescent="0.25">
      <c r="A167" s="8" t="s">
        <v>178</v>
      </c>
      <c r="B167" s="9" t="s">
        <v>179</v>
      </c>
      <c r="C167" s="26"/>
      <c r="D167" s="9"/>
      <c r="E167" s="9"/>
      <c r="F167" s="11">
        <f t="shared" ref="F167:G169" si="16">F168</f>
        <v>100</v>
      </c>
      <c r="G167" s="11">
        <f t="shared" si="16"/>
        <v>100</v>
      </c>
    </row>
    <row r="168" spans="1:7" ht="34.15" customHeight="1" x14ac:dyDescent="0.25">
      <c r="A168" s="8" t="s">
        <v>19</v>
      </c>
      <c r="B168" s="9" t="s">
        <v>179</v>
      </c>
      <c r="C168" s="26" t="s">
        <v>20</v>
      </c>
      <c r="D168" s="9"/>
      <c r="E168" s="9"/>
      <c r="F168" s="11">
        <f t="shared" si="16"/>
        <v>100</v>
      </c>
      <c r="G168" s="11">
        <f t="shared" si="16"/>
        <v>100</v>
      </c>
    </row>
    <row r="169" spans="1:7" ht="34.15" customHeight="1" x14ac:dyDescent="0.25">
      <c r="A169" s="8" t="s">
        <v>21</v>
      </c>
      <c r="B169" s="9" t="s">
        <v>179</v>
      </c>
      <c r="C169" s="26" t="s">
        <v>20</v>
      </c>
      <c r="D169" s="9" t="s">
        <v>22</v>
      </c>
      <c r="E169" s="9" t="s">
        <v>23</v>
      </c>
      <c r="F169" s="11">
        <f t="shared" si="16"/>
        <v>100</v>
      </c>
      <c r="G169" s="11">
        <f t="shared" si="16"/>
        <v>100</v>
      </c>
    </row>
    <row r="170" spans="1:7" ht="34.15" customHeight="1" x14ac:dyDescent="0.25">
      <c r="A170" s="8" t="s">
        <v>164</v>
      </c>
      <c r="B170" s="9" t="s">
        <v>179</v>
      </c>
      <c r="C170" s="26" t="s">
        <v>20</v>
      </c>
      <c r="D170" s="9" t="s">
        <v>22</v>
      </c>
      <c r="E170" s="9" t="s">
        <v>165</v>
      </c>
      <c r="F170" s="11">
        <v>100</v>
      </c>
      <c r="G170" s="11">
        <v>100</v>
      </c>
    </row>
    <row r="171" spans="1:7" ht="34.15" customHeight="1" x14ac:dyDescent="0.25">
      <c r="A171" s="8" t="s">
        <v>180</v>
      </c>
      <c r="B171" s="9" t="s">
        <v>181</v>
      </c>
      <c r="C171" s="26"/>
      <c r="D171" s="9"/>
      <c r="E171" s="9"/>
      <c r="F171" s="11">
        <f t="shared" ref="F171:G173" si="17">F172</f>
        <v>15</v>
      </c>
      <c r="G171" s="11">
        <f t="shared" si="17"/>
        <v>15</v>
      </c>
    </row>
    <row r="172" spans="1:7" ht="34.15" customHeight="1" x14ac:dyDescent="0.25">
      <c r="A172" s="8" t="s">
        <v>19</v>
      </c>
      <c r="B172" s="9" t="s">
        <v>181</v>
      </c>
      <c r="C172" s="26" t="s">
        <v>20</v>
      </c>
      <c r="D172" s="9"/>
      <c r="E172" s="9"/>
      <c r="F172" s="11">
        <f t="shared" si="17"/>
        <v>15</v>
      </c>
      <c r="G172" s="11">
        <f t="shared" si="17"/>
        <v>15</v>
      </c>
    </row>
    <row r="173" spans="1:7" ht="34.15" customHeight="1" x14ac:dyDescent="0.25">
      <c r="A173" s="8" t="s">
        <v>182</v>
      </c>
      <c r="B173" s="9" t="s">
        <v>181</v>
      </c>
      <c r="C173" s="26" t="s">
        <v>20</v>
      </c>
      <c r="D173" s="9" t="s">
        <v>69</v>
      </c>
      <c r="E173" s="9" t="s">
        <v>23</v>
      </c>
      <c r="F173" s="11">
        <f t="shared" si="17"/>
        <v>15</v>
      </c>
      <c r="G173" s="11">
        <f t="shared" si="17"/>
        <v>15</v>
      </c>
    </row>
    <row r="174" spans="1:7" ht="34.15" customHeight="1" x14ac:dyDescent="0.25">
      <c r="A174" s="8" t="s">
        <v>185</v>
      </c>
      <c r="B174" s="9" t="s">
        <v>181</v>
      </c>
      <c r="C174" s="26" t="s">
        <v>20</v>
      </c>
      <c r="D174" s="9" t="s">
        <v>69</v>
      </c>
      <c r="E174" s="9" t="s">
        <v>68</v>
      </c>
      <c r="F174" s="11">
        <v>15</v>
      </c>
      <c r="G174" s="11">
        <v>15</v>
      </c>
    </row>
    <row r="175" spans="1:7" ht="51.4" customHeight="1" x14ac:dyDescent="0.25">
      <c r="A175" s="8" t="s">
        <v>183</v>
      </c>
      <c r="B175" s="9" t="s">
        <v>184</v>
      </c>
      <c r="C175" s="26"/>
      <c r="D175" s="9"/>
      <c r="E175" s="9"/>
      <c r="F175" s="11">
        <f t="shared" ref="F175:G177" si="18">F176</f>
        <v>100</v>
      </c>
      <c r="G175" s="11">
        <f t="shared" si="18"/>
        <v>100</v>
      </c>
    </row>
    <row r="176" spans="1:7" ht="34.15" customHeight="1" x14ac:dyDescent="0.25">
      <c r="A176" s="8" t="s">
        <v>19</v>
      </c>
      <c r="B176" s="9" t="s">
        <v>184</v>
      </c>
      <c r="C176" s="26" t="s">
        <v>20</v>
      </c>
      <c r="D176" s="9"/>
      <c r="E176" s="9"/>
      <c r="F176" s="11">
        <f t="shared" si="18"/>
        <v>100</v>
      </c>
      <c r="G176" s="11">
        <f t="shared" si="18"/>
        <v>100</v>
      </c>
    </row>
    <row r="177" spans="1:7" ht="34.15" customHeight="1" x14ac:dyDescent="0.25">
      <c r="A177" s="8" t="s">
        <v>182</v>
      </c>
      <c r="B177" s="9" t="s">
        <v>184</v>
      </c>
      <c r="C177" s="26" t="s">
        <v>20</v>
      </c>
      <c r="D177" s="9" t="s">
        <v>69</v>
      </c>
      <c r="E177" s="9" t="s">
        <v>23</v>
      </c>
      <c r="F177" s="11">
        <f t="shared" si="18"/>
        <v>100</v>
      </c>
      <c r="G177" s="11">
        <f t="shared" si="18"/>
        <v>100</v>
      </c>
    </row>
    <row r="178" spans="1:7" ht="34.15" customHeight="1" x14ac:dyDescent="0.25">
      <c r="A178" s="8" t="s">
        <v>238</v>
      </c>
      <c r="B178" s="9" t="s">
        <v>184</v>
      </c>
      <c r="C178" s="26" t="s">
        <v>20</v>
      </c>
      <c r="D178" s="9" t="s">
        <v>69</v>
      </c>
      <c r="E178" s="9" t="s">
        <v>123</v>
      </c>
      <c r="F178" s="11">
        <v>100</v>
      </c>
      <c r="G178" s="11">
        <v>100</v>
      </c>
    </row>
    <row r="179" spans="1:7" ht="34.15" customHeight="1" x14ac:dyDescent="0.25">
      <c r="A179" s="8" t="s">
        <v>230</v>
      </c>
      <c r="B179" s="9" t="s">
        <v>229</v>
      </c>
      <c r="C179" s="26"/>
      <c r="D179" s="9"/>
      <c r="E179" s="9"/>
      <c r="F179" s="11">
        <f t="shared" ref="F179:G181" si="19">F180</f>
        <v>19173.400000000001</v>
      </c>
      <c r="G179" s="11">
        <f t="shared" si="19"/>
        <v>18836.3</v>
      </c>
    </row>
    <row r="180" spans="1:7" ht="34.15" customHeight="1" x14ac:dyDescent="0.25">
      <c r="A180" s="8" t="s">
        <v>19</v>
      </c>
      <c r="B180" s="9" t="s">
        <v>229</v>
      </c>
      <c r="C180" s="26" t="s">
        <v>20</v>
      </c>
      <c r="D180" s="9"/>
      <c r="E180" s="9"/>
      <c r="F180" s="11">
        <f t="shared" si="19"/>
        <v>19173.400000000001</v>
      </c>
      <c r="G180" s="11">
        <f t="shared" si="19"/>
        <v>18836.3</v>
      </c>
    </row>
    <row r="181" spans="1:7" ht="34.15" customHeight="1" x14ac:dyDescent="0.25">
      <c r="A181" s="8" t="s">
        <v>121</v>
      </c>
      <c r="B181" s="9" t="s">
        <v>229</v>
      </c>
      <c r="C181" s="26" t="s">
        <v>20</v>
      </c>
      <c r="D181" s="9" t="s">
        <v>25</v>
      </c>
      <c r="E181" s="9" t="s">
        <v>23</v>
      </c>
      <c r="F181" s="11">
        <f t="shared" si="19"/>
        <v>19173.400000000001</v>
      </c>
      <c r="G181" s="11">
        <f t="shared" si="19"/>
        <v>18836.3</v>
      </c>
    </row>
    <row r="182" spans="1:7" ht="34.15" customHeight="1" x14ac:dyDescent="0.25">
      <c r="A182" s="8" t="s">
        <v>186</v>
      </c>
      <c r="B182" s="9" t="s">
        <v>229</v>
      </c>
      <c r="C182" s="26" t="s">
        <v>20</v>
      </c>
      <c r="D182" s="9" t="s">
        <v>25</v>
      </c>
      <c r="E182" s="9" t="s">
        <v>187</v>
      </c>
      <c r="F182" s="11">
        <v>19173.400000000001</v>
      </c>
      <c r="G182" s="11">
        <v>18836.3</v>
      </c>
    </row>
    <row r="183" spans="1:7" ht="34.15" customHeight="1" x14ac:dyDescent="0.25">
      <c r="A183" s="8" t="s">
        <v>188</v>
      </c>
      <c r="B183" s="9" t="s">
        <v>189</v>
      </c>
      <c r="C183" s="26"/>
      <c r="D183" s="9"/>
      <c r="E183" s="9"/>
      <c r="F183" s="11">
        <f t="shared" ref="F183:G185" si="20">F184</f>
        <v>1135</v>
      </c>
      <c r="G183" s="11">
        <f t="shared" si="20"/>
        <v>1135</v>
      </c>
    </row>
    <row r="184" spans="1:7" ht="34.15" customHeight="1" x14ac:dyDescent="0.25">
      <c r="A184" s="8" t="s">
        <v>39</v>
      </c>
      <c r="B184" s="9" t="s">
        <v>189</v>
      </c>
      <c r="C184" s="26" t="s">
        <v>40</v>
      </c>
      <c r="D184" s="9"/>
      <c r="E184" s="9"/>
      <c r="F184" s="11">
        <f t="shared" si="20"/>
        <v>1135</v>
      </c>
      <c r="G184" s="11">
        <f t="shared" si="20"/>
        <v>1135</v>
      </c>
    </row>
    <row r="185" spans="1:7" ht="34.15" customHeight="1" x14ac:dyDescent="0.25">
      <c r="A185" s="8" t="s">
        <v>58</v>
      </c>
      <c r="B185" s="9" t="s">
        <v>189</v>
      </c>
      <c r="C185" s="26" t="s">
        <v>40</v>
      </c>
      <c r="D185" s="9" t="s">
        <v>59</v>
      </c>
      <c r="E185" s="9" t="s">
        <v>23</v>
      </c>
      <c r="F185" s="11">
        <f t="shared" si="20"/>
        <v>1135</v>
      </c>
      <c r="G185" s="11">
        <f t="shared" si="20"/>
        <v>1135</v>
      </c>
    </row>
    <row r="186" spans="1:7" ht="34.15" customHeight="1" x14ac:dyDescent="0.25">
      <c r="A186" s="8" t="s">
        <v>60</v>
      </c>
      <c r="B186" s="9" t="s">
        <v>189</v>
      </c>
      <c r="C186" s="26" t="s">
        <v>40</v>
      </c>
      <c r="D186" s="9" t="s">
        <v>59</v>
      </c>
      <c r="E186" s="9" t="s">
        <v>22</v>
      </c>
      <c r="F186" s="11">
        <v>1135</v>
      </c>
      <c r="G186" s="11">
        <v>1135</v>
      </c>
    </row>
    <row r="187" spans="1:7" ht="34.15" customHeight="1" x14ac:dyDescent="0.25">
      <c r="A187" s="8" t="s">
        <v>190</v>
      </c>
      <c r="B187" s="9" t="s">
        <v>191</v>
      </c>
      <c r="C187" s="26"/>
      <c r="D187" s="9"/>
      <c r="E187" s="9"/>
      <c r="F187" s="11">
        <f t="shared" ref="F187:G189" si="21">F188</f>
        <v>181</v>
      </c>
      <c r="G187" s="11">
        <f t="shared" si="21"/>
        <v>188</v>
      </c>
    </row>
    <row r="188" spans="1:7" ht="34.15" customHeight="1" x14ac:dyDescent="0.25">
      <c r="A188" s="8" t="s">
        <v>192</v>
      </c>
      <c r="B188" s="9" t="s">
        <v>191</v>
      </c>
      <c r="C188" s="26" t="s">
        <v>193</v>
      </c>
      <c r="D188" s="9"/>
      <c r="E188" s="9"/>
      <c r="F188" s="11">
        <f t="shared" si="21"/>
        <v>181</v>
      </c>
      <c r="G188" s="11">
        <f t="shared" si="21"/>
        <v>188</v>
      </c>
    </row>
    <row r="189" spans="1:7" ht="34.15" customHeight="1" x14ac:dyDescent="0.25">
      <c r="A189" s="8" t="s">
        <v>67</v>
      </c>
      <c r="B189" s="9" t="s">
        <v>191</v>
      </c>
      <c r="C189" s="26" t="s">
        <v>193</v>
      </c>
      <c r="D189" s="9" t="s">
        <v>68</v>
      </c>
      <c r="E189" s="9" t="s">
        <v>23</v>
      </c>
      <c r="F189" s="11">
        <f t="shared" si="21"/>
        <v>181</v>
      </c>
      <c r="G189" s="11">
        <f t="shared" si="21"/>
        <v>188</v>
      </c>
    </row>
    <row r="190" spans="1:7" ht="34.15" customHeight="1" x14ac:dyDescent="0.25">
      <c r="A190" s="8" t="s">
        <v>194</v>
      </c>
      <c r="B190" s="9" t="s">
        <v>191</v>
      </c>
      <c r="C190" s="26" t="s">
        <v>193</v>
      </c>
      <c r="D190" s="9" t="s">
        <v>68</v>
      </c>
      <c r="E190" s="9" t="s">
        <v>22</v>
      </c>
      <c r="F190" s="11">
        <v>181</v>
      </c>
      <c r="G190" s="11">
        <v>188</v>
      </c>
    </row>
    <row r="191" spans="1:7" ht="34.15" customHeight="1" x14ac:dyDescent="0.25">
      <c r="A191" s="8" t="s">
        <v>195</v>
      </c>
      <c r="B191" s="9" t="s">
        <v>196</v>
      </c>
      <c r="C191" s="26"/>
      <c r="D191" s="9"/>
      <c r="E191" s="9"/>
      <c r="F191" s="11">
        <f t="shared" ref="F191:G193" si="22">F192</f>
        <v>297.39999999999998</v>
      </c>
      <c r="G191" s="11">
        <f t="shared" si="22"/>
        <v>297.39999999999998</v>
      </c>
    </row>
    <row r="192" spans="1:7" ht="34.15" customHeight="1" x14ac:dyDescent="0.25">
      <c r="A192" s="8" t="s">
        <v>138</v>
      </c>
      <c r="B192" s="9" t="s">
        <v>196</v>
      </c>
      <c r="C192" s="26" t="s">
        <v>139</v>
      </c>
      <c r="D192" s="9"/>
      <c r="E192" s="9"/>
      <c r="F192" s="11">
        <f t="shared" si="22"/>
        <v>297.39999999999998</v>
      </c>
      <c r="G192" s="11">
        <f t="shared" si="22"/>
        <v>297.39999999999998</v>
      </c>
    </row>
    <row r="193" spans="1:7" ht="34.15" customHeight="1" x14ac:dyDescent="0.25">
      <c r="A193" s="8" t="s">
        <v>197</v>
      </c>
      <c r="B193" s="9" t="s">
        <v>196</v>
      </c>
      <c r="C193" s="26" t="s">
        <v>139</v>
      </c>
      <c r="D193" s="9" t="s">
        <v>81</v>
      </c>
      <c r="E193" s="9" t="s">
        <v>23</v>
      </c>
      <c r="F193" s="11">
        <f t="shared" si="22"/>
        <v>297.39999999999998</v>
      </c>
      <c r="G193" s="11">
        <f t="shared" si="22"/>
        <v>297.39999999999998</v>
      </c>
    </row>
    <row r="194" spans="1:7" ht="34.15" customHeight="1" x14ac:dyDescent="0.25">
      <c r="A194" s="8" t="s">
        <v>198</v>
      </c>
      <c r="B194" s="9" t="s">
        <v>196</v>
      </c>
      <c r="C194" s="26" t="s">
        <v>139</v>
      </c>
      <c r="D194" s="9" t="s">
        <v>81</v>
      </c>
      <c r="E194" s="9" t="s">
        <v>69</v>
      </c>
      <c r="F194" s="11">
        <v>297.39999999999998</v>
      </c>
      <c r="G194" s="11">
        <v>297.39999999999998</v>
      </c>
    </row>
    <row r="195" spans="1:7" ht="34.15" customHeight="1" x14ac:dyDescent="0.25">
      <c r="A195" s="8" t="s">
        <v>200</v>
      </c>
      <c r="B195" s="9" t="s">
        <v>201</v>
      </c>
      <c r="C195" s="26"/>
      <c r="D195" s="9"/>
      <c r="E195" s="9"/>
      <c r="F195" s="11">
        <f>F196+F202</f>
        <v>260.2</v>
      </c>
      <c r="G195" s="11">
        <f>G196+G202</f>
        <v>260.2</v>
      </c>
    </row>
    <row r="196" spans="1:7" ht="51.4" customHeight="1" x14ac:dyDescent="0.25">
      <c r="A196" s="8" t="s">
        <v>208</v>
      </c>
      <c r="B196" s="9" t="s">
        <v>209</v>
      </c>
      <c r="C196" s="26"/>
      <c r="D196" s="9"/>
      <c r="E196" s="9"/>
      <c r="F196" s="11">
        <f t="shared" ref="F196:G200" si="23">F197</f>
        <v>10</v>
      </c>
      <c r="G196" s="11">
        <f t="shared" si="23"/>
        <v>10</v>
      </c>
    </row>
    <row r="197" spans="1:7" ht="51.4" customHeight="1" x14ac:dyDescent="0.25">
      <c r="A197" s="8" t="s">
        <v>210</v>
      </c>
      <c r="B197" s="9" t="s">
        <v>211</v>
      </c>
      <c r="C197" s="26"/>
      <c r="D197" s="9"/>
      <c r="E197" s="9"/>
      <c r="F197" s="11">
        <f t="shared" si="23"/>
        <v>10</v>
      </c>
      <c r="G197" s="11">
        <f t="shared" si="23"/>
        <v>10</v>
      </c>
    </row>
    <row r="198" spans="1:7" ht="34.15" customHeight="1" x14ac:dyDescent="0.25">
      <c r="A198" s="8" t="s">
        <v>212</v>
      </c>
      <c r="B198" s="9" t="s">
        <v>213</v>
      </c>
      <c r="C198" s="26"/>
      <c r="D198" s="9"/>
      <c r="E198" s="9"/>
      <c r="F198" s="11">
        <f t="shared" si="23"/>
        <v>10</v>
      </c>
      <c r="G198" s="11">
        <f t="shared" si="23"/>
        <v>10</v>
      </c>
    </row>
    <row r="199" spans="1:7" ht="34.15" customHeight="1" x14ac:dyDescent="0.25">
      <c r="A199" s="8" t="s">
        <v>19</v>
      </c>
      <c r="B199" s="9" t="s">
        <v>213</v>
      </c>
      <c r="C199" s="26" t="s">
        <v>20</v>
      </c>
      <c r="D199" s="9"/>
      <c r="E199" s="9"/>
      <c r="F199" s="11">
        <f t="shared" si="23"/>
        <v>10</v>
      </c>
      <c r="G199" s="11">
        <f t="shared" si="23"/>
        <v>10</v>
      </c>
    </row>
    <row r="200" spans="1:7" ht="34.15" customHeight="1" x14ac:dyDescent="0.25">
      <c r="A200" s="8" t="s">
        <v>121</v>
      </c>
      <c r="B200" s="9" t="s">
        <v>213</v>
      </c>
      <c r="C200" s="26" t="s">
        <v>20</v>
      </c>
      <c r="D200" s="9" t="s">
        <v>25</v>
      </c>
      <c r="E200" s="9" t="s">
        <v>23</v>
      </c>
      <c r="F200" s="11">
        <f t="shared" si="23"/>
        <v>10</v>
      </c>
      <c r="G200" s="11">
        <f t="shared" si="23"/>
        <v>10</v>
      </c>
    </row>
    <row r="201" spans="1:7" ht="34.15" customHeight="1" x14ac:dyDescent="0.25">
      <c r="A201" s="8" t="s">
        <v>186</v>
      </c>
      <c r="B201" s="9" t="s">
        <v>213</v>
      </c>
      <c r="C201" s="26" t="s">
        <v>20</v>
      </c>
      <c r="D201" s="9" t="s">
        <v>25</v>
      </c>
      <c r="E201" s="9" t="s">
        <v>187</v>
      </c>
      <c r="F201" s="11">
        <v>10</v>
      </c>
      <c r="G201" s="11">
        <v>10</v>
      </c>
    </row>
    <row r="202" spans="1:7" ht="34.15" customHeight="1" x14ac:dyDescent="0.25">
      <c r="A202" s="8" t="s">
        <v>214</v>
      </c>
      <c r="B202" s="9" t="s">
        <v>215</v>
      </c>
      <c r="C202" s="26"/>
      <c r="D202" s="9"/>
      <c r="E202" s="9"/>
      <c r="F202" s="11">
        <f t="shared" ref="F202:G206" si="24">F203</f>
        <v>250.2</v>
      </c>
      <c r="G202" s="11">
        <f t="shared" si="24"/>
        <v>250.2</v>
      </c>
    </row>
    <row r="203" spans="1:7" ht="51.4" customHeight="1" x14ac:dyDescent="0.25">
      <c r="A203" s="8" t="s">
        <v>216</v>
      </c>
      <c r="B203" s="9" t="s">
        <v>217</v>
      </c>
      <c r="C203" s="26"/>
      <c r="D203" s="9"/>
      <c r="E203" s="9"/>
      <c r="F203" s="11">
        <f t="shared" si="24"/>
        <v>250.2</v>
      </c>
      <c r="G203" s="11">
        <f t="shared" si="24"/>
        <v>250.2</v>
      </c>
    </row>
    <row r="204" spans="1:7" ht="34.15" customHeight="1" x14ac:dyDescent="0.25">
      <c r="A204" s="8" t="s">
        <v>218</v>
      </c>
      <c r="B204" s="9" t="s">
        <v>219</v>
      </c>
      <c r="C204" s="26"/>
      <c r="D204" s="9"/>
      <c r="E204" s="9"/>
      <c r="F204" s="11">
        <f t="shared" si="24"/>
        <v>250.2</v>
      </c>
      <c r="G204" s="11">
        <f t="shared" si="24"/>
        <v>250.2</v>
      </c>
    </row>
    <row r="205" spans="1:7" ht="34.15" customHeight="1" x14ac:dyDescent="0.25">
      <c r="A205" s="8" t="s">
        <v>34</v>
      </c>
      <c r="B205" s="9" t="s">
        <v>219</v>
      </c>
      <c r="C205" s="26" t="s">
        <v>35</v>
      </c>
      <c r="D205" s="9"/>
      <c r="E205" s="9"/>
      <c r="F205" s="11">
        <f t="shared" si="24"/>
        <v>250.2</v>
      </c>
      <c r="G205" s="11">
        <f t="shared" si="24"/>
        <v>250.2</v>
      </c>
    </row>
    <row r="206" spans="1:7" ht="34.15" customHeight="1" x14ac:dyDescent="0.25">
      <c r="A206" s="8" t="s">
        <v>220</v>
      </c>
      <c r="B206" s="9" t="s">
        <v>219</v>
      </c>
      <c r="C206" s="26" t="s">
        <v>35</v>
      </c>
      <c r="D206" s="9" t="s">
        <v>221</v>
      </c>
      <c r="E206" s="9" t="s">
        <v>23</v>
      </c>
      <c r="F206" s="11">
        <f t="shared" si="24"/>
        <v>250.2</v>
      </c>
      <c r="G206" s="11">
        <f t="shared" si="24"/>
        <v>250.2</v>
      </c>
    </row>
    <row r="207" spans="1:7" ht="34.15" customHeight="1" x14ac:dyDescent="0.25">
      <c r="A207" s="8" t="s">
        <v>222</v>
      </c>
      <c r="B207" s="9" t="s">
        <v>219</v>
      </c>
      <c r="C207" s="26" t="s">
        <v>35</v>
      </c>
      <c r="D207" s="9" t="s">
        <v>221</v>
      </c>
      <c r="E207" s="9" t="s">
        <v>221</v>
      </c>
      <c r="F207" s="11">
        <v>250.2</v>
      </c>
      <c r="G207" s="11">
        <v>250.2</v>
      </c>
    </row>
    <row r="208" spans="1:7" ht="34.15" customHeight="1" x14ac:dyDescent="0.25">
      <c r="A208" s="8" t="s">
        <v>248</v>
      </c>
      <c r="B208" s="9" t="s">
        <v>249</v>
      </c>
      <c r="C208" s="26"/>
      <c r="D208" s="9"/>
      <c r="E208" s="9"/>
      <c r="F208" s="11">
        <f>F209</f>
        <v>5863.5</v>
      </c>
      <c r="G208" s="11">
        <f t="shared" ref="F208:G212" si="25">G209</f>
        <v>0</v>
      </c>
    </row>
    <row r="209" spans="1:7" ht="24" customHeight="1" x14ac:dyDescent="0.25">
      <c r="A209" s="31" t="s">
        <v>252</v>
      </c>
      <c r="B209" s="31" t="s">
        <v>251</v>
      </c>
      <c r="C209" s="26"/>
      <c r="D209" s="9"/>
      <c r="E209" s="9"/>
      <c r="F209" s="11">
        <f>F210+F214</f>
        <v>5863.5</v>
      </c>
      <c r="G209" s="11">
        <f t="shared" si="25"/>
        <v>0</v>
      </c>
    </row>
    <row r="210" spans="1:7" ht="45.75" customHeight="1" x14ac:dyDescent="0.25">
      <c r="A210" s="8" t="s">
        <v>256</v>
      </c>
      <c r="B210" s="9" t="s">
        <v>255</v>
      </c>
      <c r="C210" s="26"/>
      <c r="D210" s="9"/>
      <c r="E210" s="9"/>
      <c r="F210" s="11">
        <f t="shared" si="25"/>
        <v>5194.6000000000004</v>
      </c>
      <c r="G210" s="11">
        <f t="shared" si="25"/>
        <v>0</v>
      </c>
    </row>
    <row r="211" spans="1:7" ht="34.15" customHeight="1" x14ac:dyDescent="0.25">
      <c r="A211" s="8" t="s">
        <v>19</v>
      </c>
      <c r="B211" s="9" t="s">
        <v>255</v>
      </c>
      <c r="C211" s="26" t="s">
        <v>20</v>
      </c>
      <c r="D211" s="9"/>
      <c r="E211" s="9"/>
      <c r="F211" s="11">
        <f t="shared" si="25"/>
        <v>5194.6000000000004</v>
      </c>
      <c r="G211" s="11">
        <f t="shared" si="25"/>
        <v>0</v>
      </c>
    </row>
    <row r="212" spans="1:7" ht="34.15" customHeight="1" x14ac:dyDescent="0.25">
      <c r="A212" s="8" t="s">
        <v>58</v>
      </c>
      <c r="B212" s="9" t="s">
        <v>255</v>
      </c>
      <c r="C212" s="26" t="s">
        <v>20</v>
      </c>
      <c r="D212" s="9" t="s">
        <v>59</v>
      </c>
      <c r="E212" s="9" t="s">
        <v>23</v>
      </c>
      <c r="F212" s="11">
        <f t="shared" si="25"/>
        <v>5194.6000000000004</v>
      </c>
      <c r="G212" s="11">
        <f t="shared" si="25"/>
        <v>0</v>
      </c>
    </row>
    <row r="213" spans="1:7" ht="34.15" customHeight="1" x14ac:dyDescent="0.25">
      <c r="A213" s="8" t="s">
        <v>104</v>
      </c>
      <c r="B213" s="9" t="s">
        <v>255</v>
      </c>
      <c r="C213" s="26" t="s">
        <v>20</v>
      </c>
      <c r="D213" s="9" t="s">
        <v>59</v>
      </c>
      <c r="E213" s="9" t="s">
        <v>69</v>
      </c>
      <c r="F213" s="11">
        <v>5194.6000000000004</v>
      </c>
      <c r="G213" s="11">
        <v>0</v>
      </c>
    </row>
    <row r="214" spans="1:7" ht="15.75" x14ac:dyDescent="0.25">
      <c r="A214" s="31" t="s">
        <v>254</v>
      </c>
      <c r="B214" s="31" t="s">
        <v>253</v>
      </c>
      <c r="C214" s="30"/>
      <c r="D214" s="30"/>
      <c r="E214" s="30"/>
      <c r="F214" s="31">
        <f>F215</f>
        <v>668.9</v>
      </c>
    </row>
    <row r="215" spans="1:7" ht="31.5" x14ac:dyDescent="0.25">
      <c r="A215" s="8" t="s">
        <v>19</v>
      </c>
      <c r="B215" s="31" t="s">
        <v>253</v>
      </c>
      <c r="C215" s="29" t="s">
        <v>20</v>
      </c>
      <c r="D215" s="9"/>
      <c r="E215" s="9"/>
      <c r="F215" s="31">
        <f>F216</f>
        <v>668.9</v>
      </c>
    </row>
    <row r="216" spans="1:7" ht="15.75" x14ac:dyDescent="0.25">
      <c r="A216" s="8" t="s">
        <v>58</v>
      </c>
      <c r="B216" s="31" t="s">
        <v>253</v>
      </c>
      <c r="C216" s="29" t="s">
        <v>20</v>
      </c>
      <c r="D216" s="9" t="s">
        <v>59</v>
      </c>
      <c r="E216" s="9" t="s">
        <v>23</v>
      </c>
      <c r="F216" s="31">
        <f>F217</f>
        <v>668.9</v>
      </c>
    </row>
    <row r="217" spans="1:7" ht="15.75" x14ac:dyDescent="0.25">
      <c r="A217" s="8" t="s">
        <v>104</v>
      </c>
      <c r="B217" s="31" t="s">
        <v>253</v>
      </c>
      <c r="C217" s="29" t="s">
        <v>20</v>
      </c>
      <c r="D217" s="9" t="s">
        <v>59</v>
      </c>
      <c r="E217" s="9" t="s">
        <v>69</v>
      </c>
      <c r="F217" s="31">
        <v>668.9</v>
      </c>
    </row>
  </sheetData>
  <mergeCells count="15">
    <mergeCell ref="A11:G11"/>
    <mergeCell ref="A13:A14"/>
    <mergeCell ref="B13:B14"/>
    <mergeCell ref="C13:C14"/>
    <mergeCell ref="D13:D14"/>
    <mergeCell ref="E13:E14"/>
    <mergeCell ref="F13:F14"/>
    <mergeCell ref="G13:G14"/>
    <mergeCell ref="B6:G6"/>
    <mergeCell ref="B7:G7"/>
    <mergeCell ref="B1:G1"/>
    <mergeCell ref="B2:G2"/>
    <mergeCell ref="B3:G3"/>
    <mergeCell ref="B4:G4"/>
    <mergeCell ref="B5:G5"/>
  </mergeCells>
  <pageMargins left="0.70866141732283472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2021-05-20T12:43:00Z</cp:lastPrinted>
  <dcterms:created xsi:type="dcterms:W3CDTF">2019-12-05T13:03:36Z</dcterms:created>
  <dcterms:modified xsi:type="dcterms:W3CDTF">2021-05-20T12:43:04Z</dcterms:modified>
</cp:coreProperties>
</file>